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ТСН-2001'!$34:$34</definedName>
    <definedName name="_xlnm.Print_Area" localSheetId="0">'Смета по ТСН-2001'!$A$1:$K$87</definedName>
  </definedNames>
  <calcPr calcId="145621"/>
</workbook>
</file>

<file path=xl/calcChain.xml><?xml version="1.0" encoding="utf-8"?>
<calcChain xmlns="http://schemas.openxmlformats.org/spreadsheetml/2006/main">
  <c r="H85" i="5" l="1"/>
  <c r="H82" i="5"/>
  <c r="C85" i="5"/>
  <c r="C82" i="5"/>
  <c r="J29" i="5"/>
  <c r="J26" i="5"/>
  <c r="J25" i="5"/>
  <c r="J24" i="5"/>
  <c r="J23" i="5"/>
  <c r="J22" i="5"/>
  <c r="J21" i="5"/>
  <c r="I29" i="5"/>
  <c r="H79" i="5"/>
  <c r="J79" i="5"/>
  <c r="H78" i="5"/>
  <c r="J78" i="5"/>
  <c r="A77" i="5"/>
  <c r="H75" i="5"/>
  <c r="J75" i="5"/>
  <c r="H74" i="5"/>
  <c r="J74" i="5"/>
  <c r="A73" i="5"/>
  <c r="Z70" i="5"/>
  <c r="Y70" i="5"/>
  <c r="X70" i="5"/>
  <c r="AB69" i="5"/>
  <c r="I69" i="5"/>
  <c r="H69" i="5"/>
  <c r="G69" i="5"/>
  <c r="E69" i="5"/>
  <c r="J68" i="5"/>
  <c r="E68" i="5"/>
  <c r="J67" i="5"/>
  <c r="I67" i="5"/>
  <c r="E67" i="5"/>
  <c r="K66" i="5"/>
  <c r="J66" i="5"/>
  <c r="I66" i="5"/>
  <c r="W66" i="5" s="1"/>
  <c r="H66" i="5"/>
  <c r="G66" i="5"/>
  <c r="F66" i="5"/>
  <c r="V65" i="5"/>
  <c r="T65" i="5"/>
  <c r="K68" i="5" s="1"/>
  <c r="R65" i="5"/>
  <c r="K67" i="5" s="1"/>
  <c r="J70" i="5" s="1"/>
  <c r="U65" i="5"/>
  <c r="S65" i="5"/>
  <c r="I68" i="5" s="1"/>
  <c r="Q65" i="5"/>
  <c r="E65" i="5"/>
  <c r="D65" i="5"/>
  <c r="B65" i="5"/>
  <c r="A64" i="5"/>
  <c r="H62" i="5"/>
  <c r="J62" i="5"/>
  <c r="H61" i="5"/>
  <c r="J61" i="5"/>
  <c r="A60" i="5"/>
  <c r="AA57" i="5"/>
  <c r="Z57" i="5"/>
  <c r="Y57" i="5"/>
  <c r="X57" i="5"/>
  <c r="O57" i="5"/>
  <c r="H60" i="5" s="1"/>
  <c r="J57" i="5"/>
  <c r="K56" i="5"/>
  <c r="P57" i="5" s="1"/>
  <c r="J60" i="5" s="1"/>
  <c r="J56" i="5"/>
  <c r="I56" i="5"/>
  <c r="H57" i="5" s="1"/>
  <c r="H56" i="5"/>
  <c r="G56" i="5"/>
  <c r="F56" i="5"/>
  <c r="V56" i="5"/>
  <c r="T56" i="5"/>
  <c r="R56" i="5"/>
  <c r="U56" i="5"/>
  <c r="S56" i="5"/>
  <c r="Q56" i="5"/>
  <c r="E56" i="5"/>
  <c r="D56" i="5"/>
  <c r="B56" i="5"/>
  <c r="A55" i="5"/>
  <c r="H53" i="5"/>
  <c r="J53" i="5"/>
  <c r="H52" i="5"/>
  <c r="J52" i="5"/>
  <c r="A51" i="5"/>
  <c r="AA48" i="5"/>
  <c r="Z48" i="5"/>
  <c r="I24" i="5" s="1"/>
  <c r="X48" i="5"/>
  <c r="I22" i="5" s="1"/>
  <c r="AB47" i="5"/>
  <c r="I27" i="5" s="1"/>
  <c r="I47" i="5"/>
  <c r="H47" i="5"/>
  <c r="G47" i="5"/>
  <c r="E47" i="5"/>
  <c r="J46" i="5"/>
  <c r="I46" i="5"/>
  <c r="E46" i="5"/>
  <c r="J45" i="5"/>
  <c r="E45" i="5"/>
  <c r="J44" i="5"/>
  <c r="E44" i="5"/>
  <c r="K43" i="5"/>
  <c r="J43" i="5"/>
  <c r="I43" i="5"/>
  <c r="H43" i="5"/>
  <c r="G43" i="5"/>
  <c r="F43" i="5"/>
  <c r="K42" i="5"/>
  <c r="J42" i="5"/>
  <c r="W42" i="5"/>
  <c r="I42" i="5"/>
  <c r="H42" i="5"/>
  <c r="G42" i="5"/>
  <c r="F42" i="5"/>
  <c r="K41" i="5"/>
  <c r="J41" i="5"/>
  <c r="I41" i="5"/>
  <c r="H41" i="5"/>
  <c r="G41" i="5"/>
  <c r="F41" i="5"/>
  <c r="K40" i="5"/>
  <c r="J40" i="5"/>
  <c r="I40" i="5"/>
  <c r="H40" i="5"/>
  <c r="G40" i="5"/>
  <c r="F40" i="5"/>
  <c r="V39" i="5"/>
  <c r="K46" i="5" s="1"/>
  <c r="T39" i="5"/>
  <c r="K45" i="5" s="1"/>
  <c r="R39" i="5"/>
  <c r="K44" i="5" s="1"/>
  <c r="U39" i="5"/>
  <c r="S39" i="5"/>
  <c r="I45" i="5" s="1"/>
  <c r="Q39" i="5"/>
  <c r="I44" i="5" s="1"/>
  <c r="E39" i="5"/>
  <c r="D39" i="5"/>
  <c r="A38" i="5"/>
  <c r="A36" i="5"/>
  <c r="AK18" i="5"/>
  <c r="A18" i="5"/>
  <c r="A13" i="5"/>
  <c r="A10" i="5"/>
  <c r="G6" i="5"/>
  <c r="B6" i="5"/>
  <c r="A1" i="5"/>
  <c r="P70" i="5" l="1"/>
  <c r="J73" i="5" s="1"/>
  <c r="J48" i="5"/>
  <c r="O48" i="5"/>
  <c r="W40" i="5"/>
  <c r="I26" i="5" s="1"/>
  <c r="P48" i="5"/>
  <c r="Y48" i="5"/>
  <c r="I23" i="5" s="1"/>
  <c r="H48" i="5"/>
  <c r="H70" i="5"/>
  <c r="O70" i="5"/>
  <c r="H73" i="5" s="1"/>
  <c r="AA70" i="5"/>
  <c r="I25" i="5" s="1"/>
  <c r="A1" i="4"/>
  <c r="A2" i="4"/>
  <c r="A3" i="4"/>
  <c r="A4" i="4"/>
  <c r="A1" i="3"/>
  <c r="CX1" i="3"/>
  <c r="CY1" i="3"/>
  <c r="CZ1" i="3"/>
  <c r="DA1" i="3"/>
  <c r="DB1" i="3"/>
  <c r="DC1" i="3"/>
  <c r="A2" i="3"/>
  <c r="CX2" i="3"/>
  <c r="CY2" i="3"/>
  <c r="CZ2" i="3"/>
  <c r="DB2" i="3" s="1"/>
  <c r="DA2" i="3"/>
  <c r="DC2" i="3"/>
  <c r="A3" i="3"/>
  <c r="CX3" i="3"/>
  <c r="CY3" i="3"/>
  <c r="CZ3" i="3"/>
  <c r="DB3" i="3" s="1"/>
  <c r="DA3" i="3"/>
  <c r="DC3" i="3"/>
  <c r="A4" i="3"/>
  <c r="CX4" i="3"/>
  <c r="CY4" i="3"/>
  <c r="CZ4" i="3"/>
  <c r="DA4" i="3"/>
  <c r="DB4" i="3"/>
  <c r="DC4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AC28" i="1"/>
  <c r="P28" i="1" s="1"/>
  <c r="AE28" i="1"/>
  <c r="AD28" i="1" s="1"/>
  <c r="AB28" i="1" s="1"/>
  <c r="AF28" i="1"/>
  <c r="S28" i="1" s="1"/>
  <c r="AG28" i="1"/>
  <c r="AH28" i="1"/>
  <c r="AI28" i="1"/>
  <c r="AJ28" i="1"/>
  <c r="CX28" i="1" s="1"/>
  <c r="W28" i="1" s="1"/>
  <c r="AJ31" i="1" s="1"/>
  <c r="CQ28" i="1"/>
  <c r="CR28" i="1"/>
  <c r="CS28" i="1"/>
  <c r="CU28" i="1"/>
  <c r="T28" i="1" s="1"/>
  <c r="AG31" i="1" s="1"/>
  <c r="CV28" i="1"/>
  <c r="U28" i="1" s="1"/>
  <c r="AH31" i="1" s="1"/>
  <c r="CW28" i="1"/>
  <c r="V28" i="1" s="1"/>
  <c r="AI31" i="1" s="1"/>
  <c r="FR28" i="1"/>
  <c r="GL28" i="1"/>
  <c r="GN28" i="1"/>
  <c r="GP28" i="1"/>
  <c r="GV28" i="1"/>
  <c r="GX28" i="1"/>
  <c r="HC28" i="1"/>
  <c r="C29" i="1"/>
  <c r="D29" i="1"/>
  <c r="S29" i="1"/>
  <c r="CY29" i="1" s="1"/>
  <c r="X29" i="1" s="1"/>
  <c r="AC29" i="1"/>
  <c r="AE29" i="1"/>
  <c r="Q29" i="1" s="1"/>
  <c r="AF29" i="1"/>
  <c r="AG29" i="1"/>
  <c r="CU29" i="1" s="1"/>
  <c r="T29" i="1" s="1"/>
  <c r="AH29" i="1"/>
  <c r="AI29" i="1"/>
  <c r="CW29" i="1" s="1"/>
  <c r="V29" i="1" s="1"/>
  <c r="AJ29" i="1"/>
  <c r="CR29" i="1"/>
  <c r="CT29" i="1"/>
  <c r="CV29" i="1"/>
  <c r="U29" i="1" s="1"/>
  <c r="CX29" i="1"/>
  <c r="W29" i="1" s="1"/>
  <c r="CZ29" i="1"/>
  <c r="Y29" i="1" s="1"/>
  <c r="FR29" i="1"/>
  <c r="GL29" i="1"/>
  <c r="GN29" i="1"/>
  <c r="GP29" i="1"/>
  <c r="GV29" i="1"/>
  <c r="HC29" i="1" s="1"/>
  <c r="GX29" i="1" s="1"/>
  <c r="B31" i="1"/>
  <c r="B26" i="1" s="1"/>
  <c r="C31" i="1"/>
  <c r="C26" i="1" s="1"/>
  <c r="D31" i="1"/>
  <c r="D26" i="1" s="1"/>
  <c r="F31" i="1"/>
  <c r="F26" i="1" s="1"/>
  <c r="G31" i="1"/>
  <c r="G26" i="1" s="1"/>
  <c r="BX31" i="1"/>
  <c r="BX26" i="1" s="1"/>
  <c r="BY31" i="1"/>
  <c r="CI31" i="1" s="1"/>
  <c r="BZ31" i="1"/>
  <c r="BZ26" i="1" s="1"/>
  <c r="CB31" i="1"/>
  <c r="CB26" i="1" s="1"/>
  <c r="CD31" i="1"/>
  <c r="CD26" i="1" s="1"/>
  <c r="CG31" i="1"/>
  <c r="CJ31" i="1"/>
  <c r="CJ26" i="1" s="1"/>
  <c r="CK31" i="1"/>
  <c r="CL31" i="1"/>
  <c r="CM31" i="1"/>
  <c r="CM26" i="1" s="1"/>
  <c r="DL31" i="1"/>
  <c r="DL26" i="1" s="1"/>
  <c r="DP31" i="1"/>
  <c r="DP26" i="1" s="1"/>
  <c r="DV31" i="1"/>
  <c r="DV26" i="1" s="1"/>
  <c r="DX31" i="1"/>
  <c r="DX26" i="1" s="1"/>
  <c r="DY31" i="1"/>
  <c r="DY26" i="1" s="1"/>
  <c r="DZ31" i="1"/>
  <c r="DZ26" i="1" s="1"/>
  <c r="EA31" i="1"/>
  <c r="EA26" i="1" s="1"/>
  <c r="EB31" i="1"/>
  <c r="EB26" i="1" s="1"/>
  <c r="EC31" i="1"/>
  <c r="EC26" i="1" s="1"/>
  <c r="ED31" i="1"/>
  <c r="ED26" i="1" s="1"/>
  <c r="FP31" i="1"/>
  <c r="FP26" i="1" s="1"/>
  <c r="FQ31" i="1"/>
  <c r="FQ26" i="1" s="1"/>
  <c r="FR31" i="1"/>
  <c r="FR26" i="1" s="1"/>
  <c r="FT31" i="1"/>
  <c r="FT26" i="1" s="1"/>
  <c r="FV31" i="1"/>
  <c r="FV26" i="1" s="1"/>
  <c r="FY31" i="1"/>
  <c r="FY26" i="1" s="1"/>
  <c r="GA31" i="1"/>
  <c r="GA26" i="1" s="1"/>
  <c r="GB31" i="1"/>
  <c r="GB26" i="1" s="1"/>
  <c r="GC31" i="1"/>
  <c r="GC26" i="1" s="1"/>
  <c r="GD31" i="1"/>
  <c r="GD26" i="1" s="1"/>
  <c r="GE31" i="1"/>
  <c r="GE26" i="1" s="1"/>
  <c r="P52" i="1"/>
  <c r="P57" i="1"/>
  <c r="D61" i="1"/>
  <c r="E63" i="1"/>
  <c r="Z63" i="1"/>
  <c r="AA63" i="1"/>
  <c r="AM63" i="1"/>
  <c r="AN63" i="1"/>
  <c r="BE63" i="1"/>
  <c r="BF63" i="1"/>
  <c r="BG63" i="1"/>
  <c r="BH63" i="1"/>
  <c r="BI63" i="1"/>
  <c r="BJ63" i="1"/>
  <c r="BK63" i="1"/>
  <c r="BL63" i="1"/>
  <c r="BM63" i="1"/>
  <c r="BN63" i="1"/>
  <c r="BO63" i="1"/>
  <c r="BP63" i="1"/>
  <c r="BQ63" i="1"/>
  <c r="BR63" i="1"/>
  <c r="BS63" i="1"/>
  <c r="BT63" i="1"/>
  <c r="BU63" i="1"/>
  <c r="BV63" i="1"/>
  <c r="BW63" i="1"/>
  <c r="CN63" i="1"/>
  <c r="CO63" i="1"/>
  <c r="CP63" i="1"/>
  <c r="CQ63" i="1"/>
  <c r="CR63" i="1"/>
  <c r="CS63" i="1"/>
  <c r="CT63" i="1"/>
  <c r="CU63" i="1"/>
  <c r="CV63" i="1"/>
  <c r="CW63" i="1"/>
  <c r="CX63" i="1"/>
  <c r="CY63" i="1"/>
  <c r="CZ63" i="1"/>
  <c r="DA63" i="1"/>
  <c r="DB63" i="1"/>
  <c r="DC63" i="1"/>
  <c r="DD63" i="1"/>
  <c r="DE63" i="1"/>
  <c r="DF63" i="1"/>
  <c r="DR63" i="1"/>
  <c r="DS63" i="1"/>
  <c r="EE63" i="1"/>
  <c r="EF63" i="1"/>
  <c r="EW63" i="1"/>
  <c r="EX63" i="1"/>
  <c r="EY63" i="1"/>
  <c r="EZ63" i="1"/>
  <c r="FA63" i="1"/>
  <c r="FB63" i="1"/>
  <c r="FC63" i="1"/>
  <c r="FD63" i="1"/>
  <c r="FE63" i="1"/>
  <c r="FF63" i="1"/>
  <c r="FG63" i="1"/>
  <c r="FH63" i="1"/>
  <c r="FI63" i="1"/>
  <c r="FJ63" i="1"/>
  <c r="FK63" i="1"/>
  <c r="FL63" i="1"/>
  <c r="FM63" i="1"/>
  <c r="FN63" i="1"/>
  <c r="FO63" i="1"/>
  <c r="GF63" i="1"/>
  <c r="GG63" i="1"/>
  <c r="GH63" i="1"/>
  <c r="GI63" i="1"/>
  <c r="GJ63" i="1"/>
  <c r="GK63" i="1"/>
  <c r="GL63" i="1"/>
  <c r="GM63" i="1"/>
  <c r="GN63" i="1"/>
  <c r="GO63" i="1"/>
  <c r="GP63" i="1"/>
  <c r="GQ63" i="1"/>
  <c r="GR63" i="1"/>
  <c r="GS63" i="1"/>
  <c r="GT63" i="1"/>
  <c r="GU63" i="1"/>
  <c r="GV63" i="1"/>
  <c r="GW63" i="1"/>
  <c r="GX63" i="1"/>
  <c r="AC65" i="1"/>
  <c r="AE65" i="1"/>
  <c r="R65" i="1" s="1"/>
  <c r="AF65" i="1"/>
  <c r="S65" i="1" s="1"/>
  <c r="AG65" i="1"/>
  <c r="AH65" i="1"/>
  <c r="AI65" i="1"/>
  <c r="CW65" i="1" s="1"/>
  <c r="V65" i="1" s="1"/>
  <c r="AI68" i="1" s="1"/>
  <c r="AJ65" i="1"/>
  <c r="CQ65" i="1"/>
  <c r="CR65" i="1"/>
  <c r="CT65" i="1"/>
  <c r="CU65" i="1"/>
  <c r="T65" i="1" s="1"/>
  <c r="AG68" i="1" s="1"/>
  <c r="CV65" i="1"/>
  <c r="U65" i="1" s="1"/>
  <c r="AH68" i="1" s="1"/>
  <c r="CX65" i="1"/>
  <c r="W65" i="1" s="1"/>
  <c r="AJ68" i="1" s="1"/>
  <c r="FR65" i="1"/>
  <c r="GL65" i="1"/>
  <c r="GO65" i="1"/>
  <c r="GP65" i="1"/>
  <c r="GV65" i="1"/>
  <c r="HC65" i="1" s="1"/>
  <c r="GX65" i="1" s="1"/>
  <c r="CJ68" i="1" s="1"/>
  <c r="P66" i="1"/>
  <c r="AC66" i="1"/>
  <c r="AB66" i="1" s="1"/>
  <c r="AD66" i="1"/>
  <c r="AE66" i="1"/>
  <c r="Q66" i="1" s="1"/>
  <c r="AF66" i="1"/>
  <c r="S66" i="1" s="1"/>
  <c r="AG66" i="1"/>
  <c r="AH66" i="1"/>
  <c r="CV66" i="1" s="1"/>
  <c r="U66" i="1" s="1"/>
  <c r="AI66" i="1"/>
  <c r="CW66" i="1" s="1"/>
  <c r="V66" i="1" s="1"/>
  <c r="EA68" i="1" s="1"/>
  <c r="AJ66" i="1"/>
  <c r="CQ66" i="1"/>
  <c r="CR66" i="1"/>
  <c r="CT66" i="1"/>
  <c r="CU66" i="1"/>
  <c r="T66" i="1" s="1"/>
  <c r="DY68" i="1" s="1"/>
  <c r="DY63" i="1" s="1"/>
  <c r="CX66" i="1"/>
  <c r="W66" i="1" s="1"/>
  <c r="EB68" i="1" s="1"/>
  <c r="FR66" i="1"/>
  <c r="GL66" i="1"/>
  <c r="GO66" i="1"/>
  <c r="GP66" i="1"/>
  <c r="GV66" i="1"/>
  <c r="HC66" i="1" s="1"/>
  <c r="GX66" i="1" s="1"/>
  <c r="B68" i="1"/>
  <c r="B63" i="1" s="1"/>
  <c r="C68" i="1"/>
  <c r="C63" i="1" s="1"/>
  <c r="D68" i="1"/>
  <c r="D63" i="1" s="1"/>
  <c r="F68" i="1"/>
  <c r="F63" i="1" s="1"/>
  <c r="G68" i="1"/>
  <c r="G63" i="1" s="1"/>
  <c r="AP68" i="1"/>
  <c r="AP63" i="1" s="1"/>
  <c r="BB68" i="1"/>
  <c r="BB63" i="1" s="1"/>
  <c r="BX68" i="1"/>
  <c r="BX63" i="1" s="1"/>
  <c r="BY68" i="1"/>
  <c r="BZ68" i="1"/>
  <c r="BZ63" i="1" s="1"/>
  <c r="CC68" i="1"/>
  <c r="CC63" i="1" s="1"/>
  <c r="CD68" i="1"/>
  <c r="CD63" i="1" s="1"/>
  <c r="CG68" i="1"/>
  <c r="CG63" i="1" s="1"/>
  <c r="CK68" i="1"/>
  <c r="CK63" i="1" s="1"/>
  <c r="CL68" i="1"/>
  <c r="CL63" i="1" s="1"/>
  <c r="CM68" i="1"/>
  <c r="CM63" i="1" s="1"/>
  <c r="DH68" i="1"/>
  <c r="DH63" i="1" s="1"/>
  <c r="DU68" i="1"/>
  <c r="DU63" i="1" s="1"/>
  <c r="DV68" i="1"/>
  <c r="DZ68" i="1"/>
  <c r="EM68" i="1"/>
  <c r="EM63" i="1" s="1"/>
  <c r="FP68" i="1"/>
  <c r="FQ68" i="1"/>
  <c r="GA68" i="1" s="1"/>
  <c r="FR68" i="1"/>
  <c r="FR63" i="1" s="1"/>
  <c r="FU68" i="1"/>
  <c r="FV68" i="1"/>
  <c r="FV63" i="1" s="1"/>
  <c r="FX68" i="1"/>
  <c r="GB68" i="1"/>
  <c r="GB63" i="1" s="1"/>
  <c r="GC68" i="1"/>
  <c r="GC63" i="1" s="1"/>
  <c r="GD68" i="1"/>
  <c r="GD63" i="1" s="1"/>
  <c r="GE68" i="1"/>
  <c r="GE63" i="1" s="1"/>
  <c r="P71" i="1"/>
  <c r="F77" i="1"/>
  <c r="F81" i="1"/>
  <c r="P87" i="1"/>
  <c r="D98" i="1"/>
  <c r="E100" i="1"/>
  <c r="Z100" i="1"/>
  <c r="AA100" i="1"/>
  <c r="AM100" i="1"/>
  <c r="AN100" i="1"/>
  <c r="BE100" i="1"/>
  <c r="BF100" i="1"/>
  <c r="BG100" i="1"/>
  <c r="BH100" i="1"/>
  <c r="BI100" i="1"/>
  <c r="BJ100" i="1"/>
  <c r="BK100" i="1"/>
  <c r="BL100" i="1"/>
  <c r="BM100" i="1"/>
  <c r="BN100" i="1"/>
  <c r="BO100" i="1"/>
  <c r="BP100" i="1"/>
  <c r="BQ100" i="1"/>
  <c r="BR100" i="1"/>
  <c r="BS100" i="1"/>
  <c r="BT100" i="1"/>
  <c r="BU100" i="1"/>
  <c r="BV100" i="1"/>
  <c r="BW100" i="1"/>
  <c r="CN100" i="1"/>
  <c r="CO100" i="1"/>
  <c r="CP100" i="1"/>
  <c r="CQ100" i="1"/>
  <c r="CR100" i="1"/>
  <c r="CS100" i="1"/>
  <c r="CT100" i="1"/>
  <c r="CU100" i="1"/>
  <c r="CV100" i="1"/>
  <c r="CW100" i="1"/>
  <c r="CX100" i="1"/>
  <c r="CY100" i="1"/>
  <c r="CZ100" i="1"/>
  <c r="DA100" i="1"/>
  <c r="DB100" i="1"/>
  <c r="DC100" i="1"/>
  <c r="DD100" i="1"/>
  <c r="DE100" i="1"/>
  <c r="DF100" i="1"/>
  <c r="DR100" i="1"/>
  <c r="DS100" i="1"/>
  <c r="EE100" i="1"/>
  <c r="EF100" i="1"/>
  <c r="EW100" i="1"/>
  <c r="EX100" i="1"/>
  <c r="EY100" i="1"/>
  <c r="EZ100" i="1"/>
  <c r="FA100" i="1"/>
  <c r="FB100" i="1"/>
  <c r="FC100" i="1"/>
  <c r="FD100" i="1"/>
  <c r="FE100" i="1"/>
  <c r="FF100" i="1"/>
  <c r="FG100" i="1"/>
  <c r="FH100" i="1"/>
  <c r="FI100" i="1"/>
  <c r="FJ100" i="1"/>
  <c r="FK100" i="1"/>
  <c r="FL100" i="1"/>
  <c r="FM100" i="1"/>
  <c r="FN100" i="1"/>
  <c r="FO100" i="1"/>
  <c r="GF100" i="1"/>
  <c r="GG100" i="1"/>
  <c r="GH100" i="1"/>
  <c r="GI100" i="1"/>
  <c r="GJ100" i="1"/>
  <c r="GK100" i="1"/>
  <c r="GL100" i="1"/>
  <c r="GM100" i="1"/>
  <c r="GN100" i="1"/>
  <c r="GO100" i="1"/>
  <c r="GP100" i="1"/>
  <c r="GQ100" i="1"/>
  <c r="GR100" i="1"/>
  <c r="GS100" i="1"/>
  <c r="GT100" i="1"/>
  <c r="GU100" i="1"/>
  <c r="GV100" i="1"/>
  <c r="GW100" i="1"/>
  <c r="GX100" i="1"/>
  <c r="C102" i="1"/>
  <c r="D102" i="1"/>
  <c r="P102" i="1"/>
  <c r="AC102" i="1"/>
  <c r="AD102" i="1"/>
  <c r="AB102" i="1" s="1"/>
  <c r="AE102" i="1"/>
  <c r="Q102" i="1" s="1"/>
  <c r="AD105" i="1" s="1"/>
  <c r="AF102" i="1"/>
  <c r="S102" i="1" s="1"/>
  <c r="AG102" i="1"/>
  <c r="AH102" i="1"/>
  <c r="CV102" i="1" s="1"/>
  <c r="U102" i="1" s="1"/>
  <c r="AH105" i="1" s="1"/>
  <c r="AI102" i="1"/>
  <c r="AJ102" i="1"/>
  <c r="CX102" i="1" s="1"/>
  <c r="W102" i="1" s="1"/>
  <c r="AJ105" i="1" s="1"/>
  <c r="CQ102" i="1"/>
  <c r="CR102" i="1"/>
  <c r="CS102" i="1"/>
  <c r="CU102" i="1"/>
  <c r="T102" i="1" s="1"/>
  <c r="AG105" i="1" s="1"/>
  <c r="CW102" i="1"/>
  <c r="V102" i="1" s="1"/>
  <c r="AI105" i="1" s="1"/>
  <c r="FR102" i="1"/>
  <c r="GL102" i="1"/>
  <c r="GN102" i="1"/>
  <c r="GO102" i="1"/>
  <c r="GV102" i="1"/>
  <c r="HC102" i="1" s="1"/>
  <c r="GX102" i="1" s="1"/>
  <c r="C103" i="1"/>
  <c r="D103" i="1"/>
  <c r="S103" i="1"/>
  <c r="CY103" i="1" s="1"/>
  <c r="X103" i="1" s="1"/>
  <c r="EC105" i="1" s="1"/>
  <c r="AC103" i="1"/>
  <c r="AE103" i="1"/>
  <c r="R103" i="1" s="1"/>
  <c r="AF103" i="1"/>
  <c r="AG103" i="1"/>
  <c r="CU103" i="1" s="1"/>
  <c r="T103" i="1" s="1"/>
  <c r="DY105" i="1" s="1"/>
  <c r="AH103" i="1"/>
  <c r="AI103" i="1"/>
  <c r="CW103" i="1" s="1"/>
  <c r="V103" i="1" s="1"/>
  <c r="EA105" i="1" s="1"/>
  <c r="AJ103" i="1"/>
  <c r="CR103" i="1"/>
  <c r="CT103" i="1"/>
  <c r="CV103" i="1"/>
  <c r="U103" i="1" s="1"/>
  <c r="DZ105" i="1" s="1"/>
  <c r="CX103" i="1"/>
  <c r="W103" i="1" s="1"/>
  <c r="EB105" i="1" s="1"/>
  <c r="EB100" i="1" s="1"/>
  <c r="CZ103" i="1"/>
  <c r="Y103" i="1" s="1"/>
  <c r="ED105" i="1" s="1"/>
  <c r="FR103" i="1"/>
  <c r="GL103" i="1"/>
  <c r="GN103" i="1"/>
  <c r="GO103" i="1"/>
  <c r="GV103" i="1"/>
  <c r="HC103" i="1"/>
  <c r="GX103" i="1" s="1"/>
  <c r="B105" i="1"/>
  <c r="B100" i="1" s="1"/>
  <c r="C105" i="1"/>
  <c r="C100" i="1" s="1"/>
  <c r="D105" i="1"/>
  <c r="D100" i="1" s="1"/>
  <c r="F105" i="1"/>
  <c r="F100" i="1" s="1"/>
  <c r="G105" i="1"/>
  <c r="G100" i="1" s="1"/>
  <c r="AC105" i="1"/>
  <c r="P105" i="1" s="1"/>
  <c r="P100" i="1" s="1"/>
  <c r="BX105" i="1"/>
  <c r="CE105" i="1" s="1"/>
  <c r="BY105" i="1"/>
  <c r="BY100" i="1" s="1"/>
  <c r="BZ105" i="1"/>
  <c r="CI105" i="1" s="1"/>
  <c r="CB105" i="1"/>
  <c r="CB100" i="1" s="1"/>
  <c r="CC105" i="1"/>
  <c r="CC100" i="1" s="1"/>
  <c r="CF105" i="1"/>
  <c r="CF100" i="1" s="1"/>
  <c r="CJ105" i="1"/>
  <c r="CK105" i="1"/>
  <c r="CK100" i="1" s="1"/>
  <c r="CL105" i="1"/>
  <c r="CL100" i="1" s="1"/>
  <c r="CM105" i="1"/>
  <c r="CM100" i="1" s="1"/>
  <c r="DK105" i="1"/>
  <c r="DX105" i="1"/>
  <c r="DX100" i="1" s="1"/>
  <c r="EK105" i="1"/>
  <c r="EU105" i="1"/>
  <c r="FP105" i="1"/>
  <c r="FP100" i="1" s="1"/>
  <c r="FQ105" i="1"/>
  <c r="FR105" i="1"/>
  <c r="FT105" i="1"/>
  <c r="FT100" i="1" s="1"/>
  <c r="FU105" i="1"/>
  <c r="GB105" i="1"/>
  <c r="GB100" i="1" s="1"/>
  <c r="GC105" i="1"/>
  <c r="GC100" i="1" s="1"/>
  <c r="GD105" i="1"/>
  <c r="GD100" i="1" s="1"/>
  <c r="GE105" i="1"/>
  <c r="GE100" i="1" s="1"/>
  <c r="F108" i="1"/>
  <c r="B135" i="1"/>
  <c r="B22" i="1" s="1"/>
  <c r="C135" i="1"/>
  <c r="C22" i="1" s="1"/>
  <c r="D135" i="1"/>
  <c r="D22" i="1" s="1"/>
  <c r="F135" i="1"/>
  <c r="F22" i="1" s="1"/>
  <c r="G135" i="1"/>
  <c r="G22" i="1" s="1"/>
  <c r="B165" i="1"/>
  <c r="B18" i="1" s="1"/>
  <c r="C165" i="1"/>
  <c r="C18" i="1" s="1"/>
  <c r="D165" i="1"/>
  <c r="D18" i="1" s="1"/>
  <c r="F165" i="1"/>
  <c r="F18" i="1" s="1"/>
  <c r="G165" i="1"/>
  <c r="G18" i="1" s="1"/>
  <c r="I21" i="5" l="1"/>
  <c r="H51" i="5"/>
  <c r="H77" i="5"/>
  <c r="J77" i="5"/>
  <c r="J51" i="5"/>
  <c r="DY100" i="1"/>
  <c r="DL105" i="1"/>
  <c r="FR100" i="1"/>
  <c r="EI105" i="1"/>
  <c r="FY105" i="1"/>
  <c r="DK100" i="1"/>
  <c r="P120" i="1"/>
  <c r="ED100" i="1"/>
  <c r="DQ105" i="1"/>
  <c r="EK100" i="1"/>
  <c r="P122" i="1"/>
  <c r="EU100" i="1"/>
  <c r="P121" i="1"/>
  <c r="EC100" i="1"/>
  <c r="DP105" i="1"/>
  <c r="AI100" i="1"/>
  <c r="V105" i="1"/>
  <c r="EL105" i="1"/>
  <c r="FU100" i="1"/>
  <c r="EH105" i="1"/>
  <c r="FQ100" i="1"/>
  <c r="ET105" i="1"/>
  <c r="CJ100" i="1"/>
  <c r="BA105" i="1"/>
  <c r="CI100" i="1"/>
  <c r="AZ105" i="1"/>
  <c r="T105" i="1"/>
  <c r="AG100" i="1"/>
  <c r="AJ100" i="1"/>
  <c r="W105" i="1"/>
  <c r="CZ102" i="1"/>
  <c r="Y102" i="1" s="1"/>
  <c r="AL105" i="1" s="1"/>
  <c r="AF105" i="1"/>
  <c r="CY102" i="1"/>
  <c r="X102" i="1" s="1"/>
  <c r="AK105" i="1" s="1"/>
  <c r="CP102" i="1"/>
  <c r="O102" i="1" s="1"/>
  <c r="ES105" i="1"/>
  <c r="EG105" i="1"/>
  <c r="DZ100" i="1"/>
  <c r="DM105" i="1"/>
  <c r="EA100" i="1"/>
  <c r="DN105" i="1"/>
  <c r="GK103" i="1"/>
  <c r="DW105" i="1"/>
  <c r="Q105" i="1"/>
  <c r="AD100" i="1"/>
  <c r="GA63" i="1"/>
  <c r="ER68" i="1"/>
  <c r="GA105" i="1"/>
  <c r="EV105" i="1"/>
  <c r="DO105" i="1"/>
  <c r="CE100" i="1"/>
  <c r="AV105" i="1"/>
  <c r="AB103" i="1"/>
  <c r="U105" i="1"/>
  <c r="AH100" i="1"/>
  <c r="CH105" i="1"/>
  <c r="BC105" i="1"/>
  <c r="AQ105" i="1"/>
  <c r="Q103" i="1"/>
  <c r="DV105" i="1" s="1"/>
  <c r="BZ100" i="1"/>
  <c r="EO68" i="1"/>
  <c r="FX63" i="1"/>
  <c r="EG68" i="1"/>
  <c r="FP63" i="1"/>
  <c r="ES68" i="1"/>
  <c r="EA63" i="1"/>
  <c r="DN68" i="1"/>
  <c r="CJ63" i="1"/>
  <c r="BA68" i="1"/>
  <c r="AI63" i="1"/>
  <c r="V68" i="1"/>
  <c r="GK65" i="1"/>
  <c r="AE68" i="1"/>
  <c r="CG105" i="1"/>
  <c r="BB105" i="1"/>
  <c r="AT105" i="1"/>
  <c r="AP105" i="1"/>
  <c r="CQ103" i="1"/>
  <c r="AD103" i="1"/>
  <c r="P103" i="1"/>
  <c r="CT102" i="1"/>
  <c r="AC100" i="1"/>
  <c r="FW68" i="1"/>
  <c r="EV68" i="1"/>
  <c r="DZ63" i="1"/>
  <c r="DM68" i="1"/>
  <c r="DL68" i="1"/>
  <c r="AX68" i="1"/>
  <c r="W68" i="1"/>
  <c r="AJ63" i="1"/>
  <c r="AW105" i="1"/>
  <c r="AS105" i="1"/>
  <c r="AO105" i="1"/>
  <c r="R102" i="1"/>
  <c r="BX100" i="1"/>
  <c r="FZ68" i="1"/>
  <c r="EU68" i="1"/>
  <c r="EI68" i="1"/>
  <c r="DV63" i="1"/>
  <c r="DI68" i="1"/>
  <c r="CI68" i="1"/>
  <c r="BY63" i="1"/>
  <c r="AT68" i="1"/>
  <c r="EB63" i="1"/>
  <c r="DO68" i="1"/>
  <c r="AH63" i="1"/>
  <c r="U68" i="1"/>
  <c r="BD105" i="1"/>
  <c r="CS103" i="1"/>
  <c r="FY68" i="1"/>
  <c r="EL68" i="1"/>
  <c r="FU63" i="1"/>
  <c r="EH68" i="1"/>
  <c r="FQ63" i="1"/>
  <c r="ET68" i="1"/>
  <c r="CZ66" i="1"/>
  <c r="Y66" i="1" s="1"/>
  <c r="ED68" i="1" s="1"/>
  <c r="DX68" i="1"/>
  <c r="CY66" i="1"/>
  <c r="X66" i="1" s="1"/>
  <c r="EC68" i="1" s="1"/>
  <c r="CP66" i="1"/>
  <c r="O66" i="1" s="1"/>
  <c r="T68" i="1"/>
  <c r="AG63" i="1"/>
  <c r="CY65" i="1"/>
  <c r="X65" i="1" s="1"/>
  <c r="AK68" i="1" s="1"/>
  <c r="CZ65" i="1"/>
  <c r="Y65" i="1" s="1"/>
  <c r="AL68" i="1" s="1"/>
  <c r="AF68" i="1"/>
  <c r="Q65" i="1"/>
  <c r="AD68" i="1" s="1"/>
  <c r="EV31" i="1"/>
  <c r="ER31" i="1"/>
  <c r="CK26" i="1"/>
  <c r="BB31" i="1"/>
  <c r="AO68" i="1"/>
  <c r="AD65" i="1"/>
  <c r="AB65" i="1" s="1"/>
  <c r="P65" i="1"/>
  <c r="EU31" i="1"/>
  <c r="EM31" i="1"/>
  <c r="EI31" i="1"/>
  <c r="DO31" i="1"/>
  <c r="DK31" i="1"/>
  <c r="AI26" i="1"/>
  <c r="V31" i="1"/>
  <c r="AC31" i="1"/>
  <c r="BD68" i="1"/>
  <c r="CS66" i="1"/>
  <c r="R66" i="1"/>
  <c r="ET31" i="1"/>
  <c r="EP31" i="1"/>
  <c r="EH31" i="1"/>
  <c r="DN31" i="1"/>
  <c r="AH26" i="1"/>
  <c r="U31" i="1"/>
  <c r="BC68" i="1"/>
  <c r="AU68" i="1"/>
  <c r="AQ68" i="1"/>
  <c r="CS65" i="1"/>
  <c r="ES31" i="1"/>
  <c r="EK31" i="1"/>
  <c r="EG31" i="1"/>
  <c r="DQ31" i="1"/>
  <c r="DM31" i="1"/>
  <c r="DI31" i="1"/>
  <c r="CL26" i="1"/>
  <c r="BC31" i="1"/>
  <c r="CG26" i="1"/>
  <c r="AX31" i="1"/>
  <c r="CI26" i="1"/>
  <c r="AZ31" i="1"/>
  <c r="T31" i="1"/>
  <c r="AG26" i="1"/>
  <c r="W31" i="1"/>
  <c r="AJ26" i="1"/>
  <c r="CY28" i="1"/>
  <c r="X28" i="1" s="1"/>
  <c r="AK31" i="1" s="1"/>
  <c r="CZ28" i="1"/>
  <c r="Y28" i="1" s="1"/>
  <c r="AL31" i="1" s="1"/>
  <c r="AF31" i="1"/>
  <c r="AP31" i="1"/>
  <c r="CQ29" i="1"/>
  <c r="AD29" i="1"/>
  <c r="AB29" i="1" s="1"/>
  <c r="P29" i="1"/>
  <c r="CT28" i="1"/>
  <c r="BY26" i="1"/>
  <c r="BA31" i="1"/>
  <c r="AS31" i="1"/>
  <c r="AO31" i="1"/>
  <c r="R28" i="1"/>
  <c r="BD31" i="1"/>
  <c r="CS29" i="1"/>
  <c r="R29" i="1"/>
  <c r="Q28" i="1"/>
  <c r="AD31" i="1" s="1"/>
  <c r="AU31" i="1"/>
  <c r="AQ31" i="1"/>
  <c r="AD26" i="1" l="1"/>
  <c r="Q31" i="1"/>
  <c r="DM26" i="1"/>
  <c r="P53" i="1"/>
  <c r="DM135" i="1"/>
  <c r="BC63" i="1"/>
  <c r="F84" i="1"/>
  <c r="DN26" i="1"/>
  <c r="P54" i="1"/>
  <c r="DN135" i="1"/>
  <c r="ED63" i="1"/>
  <c r="DQ68" i="1"/>
  <c r="BD100" i="1"/>
  <c r="F130" i="1"/>
  <c r="DI63" i="1"/>
  <c r="P80" i="1"/>
  <c r="AS100" i="1"/>
  <c r="F122" i="1"/>
  <c r="W63" i="1"/>
  <c r="F92" i="1"/>
  <c r="AP100" i="1"/>
  <c r="F114" i="1"/>
  <c r="ES63" i="1"/>
  <c r="P88" i="1"/>
  <c r="DN100" i="1"/>
  <c r="P128" i="1"/>
  <c r="BA100" i="1"/>
  <c r="F125" i="1"/>
  <c r="GK29" i="1"/>
  <c r="DW31" i="1"/>
  <c r="AO26" i="1"/>
  <c r="F35" i="1"/>
  <c r="AO135" i="1"/>
  <c r="AP26" i="1"/>
  <c r="F40" i="1"/>
  <c r="AP135" i="1"/>
  <c r="AZ26" i="1"/>
  <c r="F42" i="1"/>
  <c r="BC26" i="1"/>
  <c r="F47" i="1"/>
  <c r="BC135" i="1"/>
  <c r="DQ26" i="1"/>
  <c r="P58" i="1"/>
  <c r="U26" i="1"/>
  <c r="F53" i="1"/>
  <c r="U135" i="1"/>
  <c r="EH26" i="1"/>
  <c r="P40" i="1"/>
  <c r="EH135" i="1"/>
  <c r="V26" i="1"/>
  <c r="F54" i="1"/>
  <c r="V135" i="1"/>
  <c r="EI26" i="1"/>
  <c r="P41" i="1"/>
  <c r="EI135" i="1"/>
  <c r="ER26" i="1"/>
  <c r="P42" i="1"/>
  <c r="ER135" i="1"/>
  <c r="AL63" i="1"/>
  <c r="Y68" i="1"/>
  <c r="DT68" i="1"/>
  <c r="ET63" i="1"/>
  <c r="P81" i="1"/>
  <c r="EL63" i="1"/>
  <c r="P86" i="1"/>
  <c r="U63" i="1"/>
  <c r="F90" i="1"/>
  <c r="AT63" i="1"/>
  <c r="F86" i="1"/>
  <c r="AW100" i="1"/>
  <c r="F111" i="1"/>
  <c r="AX63" i="1"/>
  <c r="F75" i="1"/>
  <c r="EV63" i="1"/>
  <c r="P93" i="1"/>
  <c r="CP103" i="1"/>
  <c r="O103" i="1" s="1"/>
  <c r="DU105" i="1"/>
  <c r="AT100" i="1"/>
  <c r="F123" i="1"/>
  <c r="CH100" i="1"/>
  <c r="AY105" i="1"/>
  <c r="AV100" i="1"/>
  <c r="F110" i="1"/>
  <c r="GA100" i="1"/>
  <c r="ER105" i="1"/>
  <c r="Q100" i="1"/>
  <c r="F117" i="1"/>
  <c r="ES100" i="1"/>
  <c r="P125" i="1"/>
  <c r="Y105" i="1"/>
  <c r="AL100" i="1"/>
  <c r="T100" i="1"/>
  <c r="F126" i="1"/>
  <c r="DP100" i="1"/>
  <c r="P131" i="1"/>
  <c r="AE31" i="1"/>
  <c r="GK28" i="1"/>
  <c r="T26" i="1"/>
  <c r="F52" i="1"/>
  <c r="T135" i="1"/>
  <c r="P31" i="1"/>
  <c r="CE31" i="1"/>
  <c r="CF31" i="1"/>
  <c r="AC26" i="1"/>
  <c r="CH31" i="1"/>
  <c r="AC68" i="1"/>
  <c r="CP65" i="1"/>
  <c r="O65" i="1" s="1"/>
  <c r="T63" i="1"/>
  <c r="F89" i="1"/>
  <c r="FZ63" i="1"/>
  <c r="EQ68" i="1"/>
  <c r="AE63" i="1"/>
  <c r="R68" i="1"/>
  <c r="EO63" i="1"/>
  <c r="P74" i="1"/>
  <c r="BC100" i="1"/>
  <c r="F121" i="1"/>
  <c r="EV100" i="1"/>
  <c r="P130" i="1"/>
  <c r="EG100" i="1"/>
  <c r="P109" i="1"/>
  <c r="EH100" i="1"/>
  <c r="P114" i="1"/>
  <c r="EI100" i="1"/>
  <c r="P115" i="1"/>
  <c r="AQ26" i="1"/>
  <c r="F41" i="1"/>
  <c r="AQ135" i="1"/>
  <c r="CP29" i="1"/>
  <c r="O29" i="1" s="1"/>
  <c r="DU31" i="1"/>
  <c r="S31" i="1"/>
  <c r="AF26" i="1"/>
  <c r="W26" i="1"/>
  <c r="F55" i="1"/>
  <c r="W135" i="1"/>
  <c r="EG26" i="1"/>
  <c r="P35" i="1"/>
  <c r="EG135" i="1"/>
  <c r="AQ63" i="1"/>
  <c r="F78" i="1"/>
  <c r="EP26" i="1"/>
  <c r="P38" i="1"/>
  <c r="BD63" i="1"/>
  <c r="F93" i="1"/>
  <c r="EM26" i="1"/>
  <c r="P50" i="1"/>
  <c r="AO63" i="1"/>
  <c r="F72" i="1"/>
  <c r="EV26" i="1"/>
  <c r="P56" i="1"/>
  <c r="EV135" i="1"/>
  <c r="X68" i="1"/>
  <c r="AK63" i="1"/>
  <c r="EC63" i="1"/>
  <c r="DP68" i="1"/>
  <c r="EP68" i="1"/>
  <c r="FY63" i="1"/>
  <c r="EI63" i="1"/>
  <c r="P78" i="1"/>
  <c r="AE105" i="1"/>
  <c r="GK102" i="1"/>
  <c r="GM102" i="1" s="1"/>
  <c r="CA105" i="1" s="1"/>
  <c r="DL63" i="1"/>
  <c r="P89" i="1"/>
  <c r="DL135" i="1"/>
  <c r="FW63" i="1"/>
  <c r="EN68" i="1"/>
  <c r="BB100" i="1"/>
  <c r="F118" i="1"/>
  <c r="V63" i="1"/>
  <c r="F91" i="1"/>
  <c r="DN63" i="1"/>
  <c r="P91" i="1"/>
  <c r="EG63" i="1"/>
  <c r="P72" i="1"/>
  <c r="DV100" i="1"/>
  <c r="DI105" i="1"/>
  <c r="ER63" i="1"/>
  <c r="P79" i="1"/>
  <c r="DW100" i="1"/>
  <c r="DJ105" i="1"/>
  <c r="DM100" i="1"/>
  <c r="P127" i="1"/>
  <c r="AB105" i="1"/>
  <c r="GP102" i="1"/>
  <c r="CD105" i="1" s="1"/>
  <c r="W100" i="1"/>
  <c r="F129" i="1"/>
  <c r="AZ100" i="1"/>
  <c r="F116" i="1"/>
  <c r="ET100" i="1"/>
  <c r="P118" i="1"/>
  <c r="EL100" i="1"/>
  <c r="P123" i="1"/>
  <c r="DL100" i="1"/>
  <c r="P126" i="1"/>
  <c r="X31" i="1"/>
  <c r="AK26" i="1"/>
  <c r="ES26" i="1"/>
  <c r="P51" i="1"/>
  <c r="ES135" i="1"/>
  <c r="DW68" i="1"/>
  <c r="GK66" i="1"/>
  <c r="GM66" i="1" s="1"/>
  <c r="FS68" i="1" s="1"/>
  <c r="DO26" i="1"/>
  <c r="P55" i="1"/>
  <c r="DO135" i="1"/>
  <c r="S68" i="1"/>
  <c r="AF63" i="1"/>
  <c r="BA63" i="1"/>
  <c r="F88" i="1"/>
  <c r="AF100" i="1"/>
  <c r="S105" i="1"/>
  <c r="AS26" i="1"/>
  <c r="F48" i="1"/>
  <c r="AU26" i="1"/>
  <c r="F50" i="1"/>
  <c r="BD26" i="1"/>
  <c r="F56" i="1"/>
  <c r="BD135" i="1"/>
  <c r="BA26" i="1"/>
  <c r="F51" i="1"/>
  <c r="BA135" i="1"/>
  <c r="AL26" i="1"/>
  <c r="Y31" i="1"/>
  <c r="AX26" i="1"/>
  <c r="F38" i="1"/>
  <c r="DI26" i="1"/>
  <c r="P43" i="1"/>
  <c r="DI135" i="1"/>
  <c r="EK26" i="1"/>
  <c r="P48" i="1"/>
  <c r="AU63" i="1"/>
  <c r="F87" i="1"/>
  <c r="ET26" i="1"/>
  <c r="P44" i="1"/>
  <c r="ET135" i="1"/>
  <c r="CP28" i="1"/>
  <c r="O28" i="1" s="1"/>
  <c r="DK26" i="1"/>
  <c r="P46" i="1"/>
  <c r="EU26" i="1"/>
  <c r="P47" i="1"/>
  <c r="EU135" i="1"/>
  <c r="BB26" i="1"/>
  <c r="F44" i="1"/>
  <c r="BB135" i="1"/>
  <c r="AD63" i="1"/>
  <c r="Q68" i="1"/>
  <c r="DX63" i="1"/>
  <c r="DK68" i="1"/>
  <c r="EH63" i="1"/>
  <c r="P77" i="1"/>
  <c r="DO63" i="1"/>
  <c r="P92" i="1"/>
  <c r="CI63" i="1"/>
  <c r="AZ68" i="1"/>
  <c r="AZ135" i="1" s="1"/>
  <c r="EU63" i="1"/>
  <c r="P84" i="1"/>
  <c r="AO100" i="1"/>
  <c r="F109" i="1"/>
  <c r="DM63" i="1"/>
  <c r="P90" i="1"/>
  <c r="CG100" i="1"/>
  <c r="AX105" i="1"/>
  <c r="AX135" i="1" s="1"/>
  <c r="AQ100" i="1"/>
  <c r="F115" i="1"/>
  <c r="U100" i="1"/>
  <c r="F127" i="1"/>
  <c r="DO100" i="1"/>
  <c r="P129" i="1"/>
  <c r="X105" i="1"/>
  <c r="AK100" i="1"/>
  <c r="V100" i="1"/>
  <c r="F128" i="1"/>
  <c r="DQ100" i="1"/>
  <c r="P132" i="1"/>
  <c r="FY100" i="1"/>
  <c r="EP105" i="1"/>
  <c r="AX22" i="1" l="1"/>
  <c r="F142" i="1"/>
  <c r="AX165" i="1"/>
  <c r="AZ22" i="1"/>
  <c r="F146" i="1"/>
  <c r="AZ165" i="1"/>
  <c r="FS63" i="1"/>
  <c r="EJ68" i="1"/>
  <c r="CA100" i="1"/>
  <c r="AR105" i="1"/>
  <c r="X100" i="1"/>
  <c r="F131" i="1"/>
  <c r="EU22" i="1"/>
  <c r="EU165" i="1"/>
  <c r="P151" i="1"/>
  <c r="S63" i="1"/>
  <c r="F83" i="1"/>
  <c r="EN63" i="1"/>
  <c r="P73" i="1"/>
  <c r="AQ22" i="1"/>
  <c r="AQ165" i="1"/>
  <c r="F145" i="1"/>
  <c r="T22" i="1"/>
  <c r="F156" i="1"/>
  <c r="T165" i="1"/>
  <c r="AE26" i="1"/>
  <c r="R31" i="1"/>
  <c r="DT105" i="1"/>
  <c r="GP103" i="1"/>
  <c r="FV105" i="1" s="1"/>
  <c r="GM103" i="1"/>
  <c r="FS105" i="1" s="1"/>
  <c r="GN66" i="1"/>
  <c r="FT68" i="1" s="1"/>
  <c r="ER22" i="1"/>
  <c r="P146" i="1"/>
  <c r="ER165" i="1"/>
  <c r="U22" i="1"/>
  <c r="F157" i="1"/>
  <c r="U165" i="1"/>
  <c r="AP22" i="1"/>
  <c r="F144" i="1"/>
  <c r="V16" i="2" s="1"/>
  <c r="V18" i="2" s="1"/>
  <c r="AP165" i="1"/>
  <c r="DQ63" i="1"/>
  <c r="P95" i="1"/>
  <c r="EP100" i="1"/>
  <c r="P112" i="1"/>
  <c r="DK63" i="1"/>
  <c r="P83" i="1"/>
  <c r="DW63" i="1"/>
  <c r="DJ68" i="1"/>
  <c r="CD100" i="1"/>
  <c r="AU105" i="1"/>
  <c r="EP135" i="1"/>
  <c r="W22" i="1"/>
  <c r="W165" i="1"/>
  <c r="F159" i="1"/>
  <c r="S26" i="1"/>
  <c r="F46" i="1"/>
  <c r="S135" i="1"/>
  <c r="EQ63" i="1"/>
  <c r="P76" i="1"/>
  <c r="GN65" i="1"/>
  <c r="CB68" i="1" s="1"/>
  <c r="GM65" i="1"/>
  <c r="CA68" i="1" s="1"/>
  <c r="AB68" i="1"/>
  <c r="CF26" i="1"/>
  <c r="AW31" i="1"/>
  <c r="EH22" i="1"/>
  <c r="EH165" i="1"/>
  <c r="P144" i="1"/>
  <c r="G16" i="2" s="1"/>
  <c r="G18" i="2" s="1"/>
  <c r="Y26" i="1"/>
  <c r="F58" i="1"/>
  <c r="Y135" i="1"/>
  <c r="GM28" i="1"/>
  <c r="CA31" i="1" s="1"/>
  <c r="GO28" i="1"/>
  <c r="CC31" i="1" s="1"/>
  <c r="AB31" i="1"/>
  <c r="BD22" i="1"/>
  <c r="F160" i="1"/>
  <c r="BD165" i="1"/>
  <c r="ES22" i="1"/>
  <c r="ES165" i="1"/>
  <c r="P155" i="1"/>
  <c r="X26" i="1"/>
  <c r="F57" i="1"/>
  <c r="X135" i="1"/>
  <c r="AB100" i="1"/>
  <c r="O105" i="1"/>
  <c r="DJ100" i="1"/>
  <c r="P119" i="1"/>
  <c r="DI100" i="1"/>
  <c r="P117" i="1"/>
  <c r="DL22" i="1"/>
  <c r="P156" i="1"/>
  <c r="DL165" i="1"/>
  <c r="AE100" i="1"/>
  <c r="R105" i="1"/>
  <c r="EP63" i="1"/>
  <c r="P75" i="1"/>
  <c r="X63" i="1"/>
  <c r="F94" i="1"/>
  <c r="EG22" i="1"/>
  <c r="P139" i="1"/>
  <c r="EG165" i="1"/>
  <c r="DU26" i="1"/>
  <c r="FX31" i="1"/>
  <c r="FZ31" i="1"/>
  <c r="DH31" i="1"/>
  <c r="FW31" i="1"/>
  <c r="CH68" i="1"/>
  <c r="P68" i="1"/>
  <c r="CE68" i="1"/>
  <c r="CF68" i="1"/>
  <c r="AC63" i="1"/>
  <c r="CE26" i="1"/>
  <c r="AV31" i="1"/>
  <c r="Y100" i="1"/>
  <c r="F132" i="1"/>
  <c r="Y63" i="1"/>
  <c r="F95" i="1"/>
  <c r="V22" i="1"/>
  <c r="F158" i="1"/>
  <c r="V165" i="1"/>
  <c r="BC22" i="1"/>
  <c r="F151" i="1"/>
  <c r="BC165" i="1"/>
  <c r="DW26" i="1"/>
  <c r="DJ31" i="1"/>
  <c r="DN22" i="1"/>
  <c r="P158" i="1"/>
  <c r="DN165" i="1"/>
  <c r="Q26" i="1"/>
  <c r="F43" i="1"/>
  <c r="Q135" i="1"/>
  <c r="BB22" i="1"/>
  <c r="F148" i="1"/>
  <c r="BB165" i="1"/>
  <c r="DO22" i="1"/>
  <c r="DO165" i="1"/>
  <c r="P159" i="1"/>
  <c r="AX100" i="1"/>
  <c r="F112" i="1"/>
  <c r="AZ63" i="1"/>
  <c r="F79" i="1"/>
  <c r="Q63" i="1"/>
  <c r="F80" i="1"/>
  <c r="DK135" i="1"/>
  <c r="ET22" i="1"/>
  <c r="ET165" i="1"/>
  <c r="P148" i="1"/>
  <c r="DI22" i="1"/>
  <c r="DI165" i="1"/>
  <c r="P147" i="1"/>
  <c r="BA22" i="1"/>
  <c r="BA165" i="1"/>
  <c r="F155" i="1"/>
  <c r="S100" i="1"/>
  <c r="F120" i="1"/>
  <c r="DP63" i="1"/>
  <c r="P94" i="1"/>
  <c r="DP135" i="1"/>
  <c r="EV22" i="1"/>
  <c r="P160" i="1"/>
  <c r="EV165" i="1"/>
  <c r="GM29" i="1"/>
  <c r="FS31" i="1" s="1"/>
  <c r="GO29" i="1"/>
  <c r="FU31" i="1" s="1"/>
  <c r="DT31" i="1"/>
  <c r="R63" i="1"/>
  <c r="F82" i="1"/>
  <c r="CH26" i="1"/>
  <c r="AY31" i="1"/>
  <c r="P26" i="1"/>
  <c r="F34" i="1"/>
  <c r="P135" i="1"/>
  <c r="ER100" i="1"/>
  <c r="P116" i="1"/>
  <c r="AY100" i="1"/>
  <c r="F113" i="1"/>
  <c r="DU100" i="1"/>
  <c r="DH105" i="1"/>
  <c r="FW105" i="1"/>
  <c r="FX105" i="1"/>
  <c r="FZ105" i="1"/>
  <c r="DT63" i="1"/>
  <c r="DG68" i="1"/>
  <c r="EI22" i="1"/>
  <c r="EI165" i="1"/>
  <c r="P145" i="1"/>
  <c r="DQ135" i="1"/>
  <c r="AO22" i="1"/>
  <c r="AO165" i="1"/>
  <c r="F139" i="1"/>
  <c r="DM22" i="1"/>
  <c r="P157" i="1"/>
  <c r="DM165" i="1"/>
  <c r="EV18" i="1" l="1"/>
  <c r="P190" i="1"/>
  <c r="DJ26" i="1"/>
  <c r="P45" i="1"/>
  <c r="DJ135" i="1"/>
  <c r="DH26" i="1"/>
  <c r="P34" i="1"/>
  <c r="DH135" i="1"/>
  <c r="CB63" i="1"/>
  <c r="AS68" i="1"/>
  <c r="DJ63" i="1"/>
  <c r="P82" i="1"/>
  <c r="AO18" i="1"/>
  <c r="F169" i="1"/>
  <c r="AY26" i="1"/>
  <c r="F39" i="1"/>
  <c r="DT26" i="1"/>
  <c r="DG31" i="1"/>
  <c r="BA18" i="1"/>
  <c r="F185" i="1"/>
  <c r="DK22" i="1"/>
  <c r="DK165" i="1"/>
  <c r="P150" i="1"/>
  <c r="J16" i="2" s="1"/>
  <c r="J18" i="2" s="1"/>
  <c r="DO18" i="1"/>
  <c r="P189" i="1"/>
  <c r="DN18" i="1"/>
  <c r="P188" i="1"/>
  <c r="V18" i="1"/>
  <c r="F188" i="1"/>
  <c r="P63" i="1"/>
  <c r="F71" i="1"/>
  <c r="FZ26" i="1"/>
  <c r="EQ31" i="1"/>
  <c r="DL18" i="1"/>
  <c r="P186" i="1"/>
  <c r="CA26" i="1"/>
  <c r="AR31" i="1"/>
  <c r="EP22" i="1"/>
  <c r="EP165" i="1"/>
  <c r="P142" i="1"/>
  <c r="EK68" i="1"/>
  <c r="FT63" i="1"/>
  <c r="R26" i="1"/>
  <c r="F45" i="1"/>
  <c r="R135" i="1"/>
  <c r="AX18" i="1"/>
  <c r="F172" i="1"/>
  <c r="DH100" i="1"/>
  <c r="P108" i="1"/>
  <c r="DI18" i="1"/>
  <c r="P177" i="1"/>
  <c r="CE63" i="1"/>
  <c r="AV68" i="1"/>
  <c r="EG18" i="1"/>
  <c r="P169" i="1"/>
  <c r="O100" i="1"/>
  <c r="F107" i="1"/>
  <c r="BD18" i="1"/>
  <c r="F190" i="1"/>
  <c r="AW26" i="1"/>
  <c r="F37" i="1"/>
  <c r="DT100" i="1"/>
  <c r="DG105" i="1"/>
  <c r="FZ100" i="1"/>
  <c r="EQ105" i="1"/>
  <c r="FX100" i="1"/>
  <c r="EO105" i="1"/>
  <c r="FU26" i="1"/>
  <c r="EL31" i="1"/>
  <c r="Q22" i="1"/>
  <c r="F147" i="1"/>
  <c r="Q165" i="1"/>
  <c r="BC18" i="1"/>
  <c r="F181" i="1"/>
  <c r="CH63" i="1"/>
  <c r="AY68" i="1"/>
  <c r="FX26" i="1"/>
  <c r="EO31" i="1"/>
  <c r="X22" i="1"/>
  <c r="X165" i="1"/>
  <c r="F161" i="1"/>
  <c r="ES18" i="1"/>
  <c r="P185" i="1"/>
  <c r="Y22" i="1"/>
  <c r="F162" i="1"/>
  <c r="Y165" i="1"/>
  <c r="EH18" i="1"/>
  <c r="P174" i="1"/>
  <c r="P196" i="1" s="1"/>
  <c r="O68" i="1"/>
  <c r="AB63" i="1"/>
  <c r="AU100" i="1"/>
  <c r="F124" i="1"/>
  <c r="AU135" i="1"/>
  <c r="ER18" i="1"/>
  <c r="P176" i="1"/>
  <c r="FS100" i="1"/>
  <c r="EJ105" i="1"/>
  <c r="EU18" i="1"/>
  <c r="P181" i="1"/>
  <c r="AR100" i="1"/>
  <c r="F133" i="1"/>
  <c r="AZ18" i="1"/>
  <c r="F176" i="1"/>
  <c r="AV26" i="1"/>
  <c r="F36" i="1"/>
  <c r="AV135" i="1"/>
  <c r="CC26" i="1"/>
  <c r="AT31" i="1"/>
  <c r="AP18" i="1"/>
  <c r="F174" i="1"/>
  <c r="F196" i="1" s="1"/>
  <c r="EJ63" i="1"/>
  <c r="P96" i="1"/>
  <c r="DM18" i="1"/>
  <c r="P187" i="1"/>
  <c r="EI18" i="1"/>
  <c r="P175" i="1"/>
  <c r="P22" i="1"/>
  <c r="F138" i="1"/>
  <c r="P165" i="1"/>
  <c r="DQ22" i="1"/>
  <c r="P162" i="1"/>
  <c r="DQ165" i="1"/>
  <c r="DG63" i="1"/>
  <c r="P70" i="1"/>
  <c r="FW100" i="1"/>
  <c r="EN105" i="1"/>
  <c r="FS26" i="1"/>
  <c r="EJ31" i="1"/>
  <c r="DP22" i="1"/>
  <c r="DP165" i="1"/>
  <c r="P161" i="1"/>
  <c r="ET18" i="1"/>
  <c r="P178" i="1"/>
  <c r="BB18" i="1"/>
  <c r="F178" i="1"/>
  <c r="CF63" i="1"/>
  <c r="AW68" i="1"/>
  <c r="FW26" i="1"/>
  <c r="EN31" i="1"/>
  <c r="R100" i="1"/>
  <c r="F119" i="1"/>
  <c r="O31" i="1"/>
  <c r="AB26" i="1"/>
  <c r="CA63" i="1"/>
  <c r="AR68" i="1"/>
  <c r="S22" i="1"/>
  <c r="F150" i="1"/>
  <c r="Y16" i="2" s="1"/>
  <c r="Y18" i="2" s="1"/>
  <c r="S165" i="1"/>
  <c r="W18" i="1"/>
  <c r="F189" i="1"/>
  <c r="U18" i="1"/>
  <c r="F187" i="1"/>
  <c r="FV100" i="1"/>
  <c r="EM105" i="1"/>
  <c r="T18" i="1"/>
  <c r="F186" i="1"/>
  <c r="AQ18" i="1"/>
  <c r="F175" i="1"/>
  <c r="EM100" i="1" l="1"/>
  <c r="P124" i="1"/>
  <c r="EM135" i="1"/>
  <c r="DP18" i="1"/>
  <c r="P191" i="1"/>
  <c r="DQ18" i="1"/>
  <c r="P192" i="1"/>
  <c r="AV22" i="1"/>
  <c r="F140" i="1"/>
  <c r="AV165" i="1"/>
  <c r="Y18" i="1"/>
  <c r="F192" i="1"/>
  <c r="EP18" i="1"/>
  <c r="P172" i="1"/>
  <c r="DH22" i="1"/>
  <c r="P138" i="1"/>
  <c r="DH165" i="1"/>
  <c r="O26" i="1"/>
  <c r="F33" i="1"/>
  <c r="O135" i="1"/>
  <c r="EN100" i="1"/>
  <c r="P110" i="1"/>
  <c r="EO26" i="1"/>
  <c r="P37" i="1"/>
  <c r="EO135" i="1"/>
  <c r="AR63" i="1"/>
  <c r="F96" i="1"/>
  <c r="AW63" i="1"/>
  <c r="F74" i="1"/>
  <c r="EJ100" i="1"/>
  <c r="P133" i="1"/>
  <c r="AU22" i="1"/>
  <c r="F154" i="1"/>
  <c r="W16" i="2" s="1"/>
  <c r="W18" i="2" s="1"/>
  <c r="AU165" i="1"/>
  <c r="O63" i="1"/>
  <c r="F70" i="1"/>
  <c r="EL26" i="1"/>
  <c r="P49" i="1"/>
  <c r="EL135" i="1"/>
  <c r="EQ100" i="1"/>
  <c r="P113" i="1"/>
  <c r="AW135" i="1"/>
  <c r="DK18" i="1"/>
  <c r="P180" i="1"/>
  <c r="DG26" i="1"/>
  <c r="P33" i="1"/>
  <c r="DG135" i="1"/>
  <c r="EJ26" i="1"/>
  <c r="P59" i="1"/>
  <c r="EJ135" i="1"/>
  <c r="AY63" i="1"/>
  <c r="F76" i="1"/>
  <c r="Q18" i="1"/>
  <c r="F177" i="1"/>
  <c r="AV63" i="1"/>
  <c r="F73" i="1"/>
  <c r="R22" i="1"/>
  <c r="R165" i="1"/>
  <c r="F149" i="1"/>
  <c r="EK63" i="1"/>
  <c r="P85" i="1"/>
  <c r="EK135" i="1"/>
  <c r="AR26" i="1"/>
  <c r="F59" i="1"/>
  <c r="AR135" i="1"/>
  <c r="EQ26" i="1"/>
  <c r="P39" i="1"/>
  <c r="EQ135" i="1"/>
  <c r="AS63" i="1"/>
  <c r="F85" i="1"/>
  <c r="AS135" i="1"/>
  <c r="S18" i="1"/>
  <c r="F180" i="1"/>
  <c r="AT26" i="1"/>
  <c r="F49" i="1"/>
  <c r="AT135" i="1"/>
  <c r="X18" i="1"/>
  <c r="F191" i="1"/>
  <c r="EN26" i="1"/>
  <c r="P36" i="1"/>
  <c r="EN135" i="1"/>
  <c r="P18" i="1"/>
  <c r="F168" i="1"/>
  <c r="EO100" i="1"/>
  <c r="P111" i="1"/>
  <c r="DG100" i="1"/>
  <c r="P107" i="1"/>
  <c r="AY135" i="1"/>
  <c r="DJ22" i="1"/>
  <c r="P149" i="1"/>
  <c r="DJ165" i="1"/>
  <c r="EQ22" i="1" l="1"/>
  <c r="EQ165" i="1"/>
  <c r="P143" i="1"/>
  <c r="O22" i="1"/>
  <c r="O165" i="1"/>
  <c r="F137" i="1"/>
  <c r="AT22" i="1"/>
  <c r="AT165" i="1"/>
  <c r="F153" i="1"/>
  <c r="U16" i="2" s="1"/>
  <c r="U18" i="2" s="1"/>
  <c r="EL22" i="1"/>
  <c r="EL165" i="1"/>
  <c r="P153" i="1"/>
  <c r="F16" i="2" s="1"/>
  <c r="F18" i="2" s="1"/>
  <c r="EM22" i="1"/>
  <c r="P154" i="1"/>
  <c r="H16" i="2" s="1"/>
  <c r="H18" i="2" s="1"/>
  <c r="EM165" i="1"/>
  <c r="DJ18" i="1"/>
  <c r="P179" i="1"/>
  <c r="AS22" i="1"/>
  <c r="F152" i="1"/>
  <c r="T16" i="2" s="1"/>
  <c r="AS165" i="1"/>
  <c r="DG22" i="1"/>
  <c r="DG165" i="1"/>
  <c r="P137" i="1"/>
  <c r="EK22" i="1"/>
  <c r="P152" i="1"/>
  <c r="E16" i="2" s="1"/>
  <c r="EK165" i="1"/>
  <c r="R18" i="1"/>
  <c r="F179" i="1"/>
  <c r="EJ22" i="1"/>
  <c r="P163" i="1"/>
  <c r="EJ165" i="1"/>
  <c r="AW22" i="1"/>
  <c r="AW165" i="1"/>
  <c r="F141" i="1"/>
  <c r="AU18" i="1"/>
  <c r="F184" i="1"/>
  <c r="AV18" i="1"/>
  <c r="F170" i="1"/>
  <c r="AY22" i="1"/>
  <c r="F143" i="1"/>
  <c r="AY165" i="1"/>
  <c r="EN22" i="1"/>
  <c r="P140" i="1"/>
  <c r="EN165" i="1"/>
  <c r="AR22" i="1"/>
  <c r="F163" i="1"/>
  <c r="AR165" i="1"/>
  <c r="EO22" i="1"/>
  <c r="P141" i="1"/>
  <c r="EO165" i="1"/>
  <c r="DH18" i="1"/>
  <c r="P168" i="1"/>
  <c r="AS18" i="1" l="1"/>
  <c r="F182" i="1"/>
  <c r="AT18" i="1"/>
  <c r="F183" i="1"/>
  <c r="F199" i="1"/>
  <c r="F198" i="1"/>
  <c r="AR18" i="1"/>
  <c r="F193" i="1"/>
  <c r="EJ18" i="1"/>
  <c r="P193" i="1"/>
  <c r="T18" i="2"/>
  <c r="X16" i="2"/>
  <c r="X18" i="2" s="1"/>
  <c r="EM18" i="1"/>
  <c r="P184" i="1"/>
  <c r="EL18" i="1"/>
  <c r="P183" i="1"/>
  <c r="EO18" i="1"/>
  <c r="P171" i="1"/>
  <c r="EQ18" i="1"/>
  <c r="P173" i="1"/>
  <c r="EN18" i="1"/>
  <c r="P170" i="1"/>
  <c r="EK18" i="1"/>
  <c r="P182" i="1"/>
  <c r="P195" i="1" s="1"/>
  <c r="DG18" i="1"/>
  <c r="P167" i="1"/>
  <c r="AY18" i="1"/>
  <c r="F173" i="1"/>
  <c r="AW18" i="1"/>
  <c r="F171" i="1"/>
  <c r="I16" i="2"/>
  <c r="I18" i="2" s="1"/>
  <c r="E18" i="2"/>
  <c r="O18" i="1"/>
  <c r="F167" i="1"/>
  <c r="F195" i="1" l="1"/>
  <c r="F194" i="1" s="1"/>
  <c r="P198" i="1"/>
  <c r="P194" i="1" s="1"/>
  <c r="P199" i="1"/>
</calcChain>
</file>

<file path=xl/sharedStrings.xml><?xml version="1.0" encoding="utf-8"?>
<sst xmlns="http://schemas.openxmlformats.org/spreadsheetml/2006/main" count="1173" uniqueCount="164">
  <si>
    <t>Smeta.RU  (495) 974-1589</t>
  </si>
  <si>
    <t>_PS_</t>
  </si>
  <si>
    <t>Smeta.RU</t>
  </si>
  <si>
    <t/>
  </si>
  <si>
    <t>Установка опорных изоляторов 10 кВ (1 шт.)</t>
  </si>
  <si>
    <t>Типовые строительные конструкции, изделия и узлы № 2223 "Подвесные пакеты для ремонта железнодорожного пути",  № 2015-068-ЭС-ПКЛ-ЗП-СП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</si>
  <si>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</si>
  <si>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</si>
  <si>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</si>
  <si>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 (Строительство), Доп 49 (от 01.08.2018 г.)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</si>
  <si>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</si>
  <si>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</si>
  <si>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</si>
  <si>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</si>
  <si>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</si>
  <si>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</si>
  <si>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Строительные и монтажные работы</t>
  </si>
  <si>
    <t>1</t>
  </si>
  <si>
    <t>4.8-33-2</t>
  </si>
  <si>
    <t>Изолятор опорный, напряжение до 10 кВ, 2 точки крепления</t>
  </si>
  <si>
    <t>1  ШТ.</t>
  </si>
  <si>
    <t>ТСН-2001.4. Доп. 1-42. Сб. 8, т. 33, поз. 2</t>
  </si>
  <si>
    <t>)*1,2)*1,2</t>
  </si>
  <si>
    <t>Монтаж оборудования</t>
  </si>
  <si>
    <t>ТСН-2001.4-8. 8-28...8-72</t>
  </si>
  <si>
    <t>ТСН-2001.4-8-2</t>
  </si>
  <si>
    <t>Поправка: ТСН-2001.4. О.П. тб1. п.3  Поправка: ТСН-2001.4. О.П. тб1. п.1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</si>
  <si>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</si>
  <si>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</si>
  <si>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</si>
  <si>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</si>
  <si>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</si>
  <si>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</si>
  <si>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</si>
  <si>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</si>
  <si>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</si>
  <si>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</si>
  <si>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</si>
  <si>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</si>
  <si>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</si>
  <si>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</si>
  <si>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</si>
  <si>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</si>
  <si>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</si>
  <si>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</si>
  <si>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</si>
  <si>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</si>
  <si>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</si>
  <si>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</si>
  <si>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</si>
  <si>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</si>
  <si>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</si>
  <si>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</si>
  <si>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</si>
  <si>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</si>
  <si>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</si>
  <si>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</si>
  <si>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</si>
  <si>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</si>
  <si>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</si>
  <si>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</si>
  <si>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</si>
  <si>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</si>
  <si>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</si>
  <si>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</si>
  <si>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</si>
  <si>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</si>
  <si>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</si>
  <si>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</si>
  <si>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</si>
  <si>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</si>
  <si>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</si>
  <si>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</si>
  <si>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</si>
  <si>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</si>
  <si>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</si>
  <si>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</si>
  <si>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</si>
  <si>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</si>
  <si>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</si>
  <si>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</si>
  <si>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Материалы, неучтённые расценками</t>
  </si>
  <si>
    <t>Данные поставщика</t>
  </si>
  <si>
    <t>Изолятор ИОР-10-7,5 III ХЛ2</t>
  </si>
  <si>
    <t>шт.</t>
  </si>
  <si>
    <t>Материалы</t>
  </si>
  <si>
    <t>Материалы, изделия и конструкции</t>
  </si>
  <si>
    <t>[529,38 / 1,2 /  6,82]</t>
  </si>
  <si>
    <t>0</t>
  </si>
  <si>
    <t>Пусконаладочные работы</t>
  </si>
  <si>
    <t>5.1-173-2</t>
  </si>
  <si>
    <t>Изолятор опорный отдельный одноэлементный</t>
  </si>
  <si>
    <t>1 испытание</t>
  </si>
  <si>
    <t>ТСН-2001.5. Доп. 1-42. Сб. 1, т. 173, поз. 2</t>
  </si>
  <si>
    <t>)*1,255)*0,8</t>
  </si>
  <si>
    <t>ТСН-2001.5-1. 1-1...1-189</t>
  </si>
  <si>
    <t>ТСН-2001.5-1-1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</si>
  <si>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</si>
  <si>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</si>
  <si>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</si>
  <si>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</si>
  <si>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</si>
  <si>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Оборудование</t>
  </si>
  <si>
    <t>ПНР</t>
  </si>
  <si>
    <t>Пусконаладочные работы ("вхолостую")</t>
  </si>
  <si>
    <t>Проч</t>
  </si>
  <si>
    <t>Итого Прочие</t>
  </si>
  <si>
    <t>Текущий уровень цен</t>
  </si>
  <si>
    <t>Сборник индексов</t>
  </si>
  <si>
    <t>Коэффициенты к ТСН-2001 МГЭ</t>
  </si>
  <si>
    <t>184</t>
  </si>
  <si>
    <t>Базовый уровень цен</t>
  </si>
  <si>
    <t>_OBSM_</t>
  </si>
  <si>
    <t>9999990008</t>
  </si>
  <si>
    <t>Трудозатраты рабочих</t>
  </si>
  <si>
    <t>чел.-ч.</t>
  </si>
  <si>
    <t>Поправка: ТСН-2001.4. О.П. тб1. п.3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 Поправка: ТСН-2001.4. О.П. тб1. п.1  Наименование: На действующих предприятиях (в цехах на производственных площадях) в стесненных условиях: с наличием в зоне производства работ действующего технологического оборудования (станков, установок, печей, кранов, конвейеров и т.п.) или запыленности воздуха, или движения технологического транспорта по внутрицеховым и внутризаводским путям</t>
  </si>
  <si>
    <t>"СОГЛАСОВАНО"</t>
  </si>
  <si>
    <t>"УТВЕРЖДАЮ"</t>
  </si>
  <si>
    <t>Форма № 4б</t>
  </si>
  <si>
    <t>"_____"________________ 2022 г.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</si>
  <si>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</si>
  <si>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</si>
  <si>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</si>
  <si>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</si>
  <si>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</si>
  <si>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</si>
  <si>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</si>
  <si>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</si>
  <si>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</si>
  <si>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</si>
  <si>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</si>
  <si>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</si>
  <si>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</si>
  <si>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</si>
  <si>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</si>
  <si>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</si>
  <si>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</si>
  <si>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</si>
  <si>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</si>
  <si>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</si>
  <si>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</si>
  <si>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</si>
  <si>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</si>
  <si>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</si>
  <si>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r>
      <t>4.8-33-2</t>
    </r>
    <r>
      <rPr>
        <i/>
        <sz val="10"/>
        <rFont val="Arial"/>
        <family val="2"/>
        <charset val="204"/>
      </rPr>
      <t xml:space="preserve">
Поправка: ТСН-2001.4. О.П. тб1. п.3  Поправка: ТСН-2001.4. О.П. тб1. п.1</t>
    </r>
  </si>
  <si>
    <t>ЗП</t>
  </si>
  <si>
    <t>ЭМ</t>
  </si>
  <si>
    <t>в т.ч. ЗПМ</t>
  </si>
  <si>
    <t>МР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</si>
  <si>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</si>
  <si>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</si>
  <si>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</si>
  <si>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</si>
  <si>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</si>
  <si>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</si>
  <si>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</si>
  <si>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</si>
  <si>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</si>
  <si>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r>
      <t>Изолятор ИОР-10-7,5 III ХЛ2</t>
    </r>
    <r>
      <rPr>
        <i/>
        <sz val="10"/>
        <rFont val="Arial"/>
        <family val="2"/>
        <charset val="204"/>
      </rPr>
      <t xml:space="preserve">
64,68 = [529,38 / 1,2 /  6,82]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</si>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</sst>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1" fillId="0" borderId="0"/>
  </cellStyleXfs>
  <cellXfs count="6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14" fillId="0" borderId="0" xfId="0" applyFont="1" applyAlignment="1"/>
    <xf numFmtId="0" fontId="1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wrapText="1"/>
    </xf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right"/>
    </xf>
    <xf numFmtId="0" fontId="15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1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top" wrapText="1"/>
    </xf>
    <xf numFmtId="0" fontId="18" fillId="0" borderId="0" xfId="0" applyFont="1" applyAlignment="1">
      <alignment horizontal="left"/>
    </xf>
    <xf numFmtId="164" fontId="18" fillId="0" borderId="0" xfId="0" applyNumberFormat="1" applyFont="1"/>
    <xf numFmtId="0" fontId="18" fillId="0" borderId="0" xfId="0" applyFont="1"/>
    <xf numFmtId="164" fontId="13" fillId="0" borderId="0" xfId="0" applyNumberFormat="1" applyFont="1"/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wrapText="1"/>
    </xf>
    <xf numFmtId="0" fontId="14" fillId="0" borderId="0" xfId="0" applyFont="1" applyAlignment="1">
      <alignment horizontal="center" wrapText="1"/>
    </xf>
    <xf numFmtId="0" fontId="13" fillId="0" borderId="0" xfId="0" applyFont="1" applyAlignment="1">
      <alignment horizontal="left" vertical="top" wrapText="1"/>
    </xf>
    <xf numFmtId="0" fontId="19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164" fontId="19" fillId="0" borderId="0" xfId="0" applyNumberFormat="1" applyFont="1" applyAlignment="1">
      <alignment horizontal="right"/>
    </xf>
    <xf numFmtId="164" fontId="0" fillId="0" borderId="0" xfId="0" applyNumberFormat="1"/>
    <xf numFmtId="164" fontId="18" fillId="0" borderId="0" xfId="0" applyNumberFormat="1" applyFont="1" applyAlignment="1">
      <alignment horizontal="right"/>
    </xf>
    <xf numFmtId="0" fontId="13" fillId="0" borderId="5" xfId="0" applyFont="1" applyBorder="1" applyAlignment="1">
      <alignment horizontal="left" vertical="top" wrapText="1"/>
    </xf>
    <xf numFmtId="0" fontId="19" fillId="0" borderId="5" xfId="0" applyFont="1" applyBorder="1" applyAlignment="1">
      <alignment horizontal="right" wrapText="1"/>
    </xf>
    <xf numFmtId="0" fontId="13" fillId="0" borderId="5" xfId="0" applyFont="1" applyBorder="1" applyAlignment="1">
      <alignment horizontal="right"/>
    </xf>
    <xf numFmtId="164" fontId="13" fillId="0" borderId="5" xfId="0" applyNumberFormat="1" applyFont="1" applyBorder="1" applyAlignment="1">
      <alignment horizontal="right"/>
    </xf>
    <xf numFmtId="0" fontId="13" fillId="0" borderId="5" xfId="0" applyFont="1" applyBorder="1" applyAlignment="1">
      <alignment horizontal="right" wrapText="1"/>
    </xf>
    <xf numFmtId="0" fontId="0" fillId="0" borderId="6" xfId="0" applyBorder="1"/>
    <xf numFmtId="0" fontId="18" fillId="0" borderId="6" xfId="0" applyFont="1" applyBorder="1"/>
    <xf numFmtId="164" fontId="18" fillId="0" borderId="6" xfId="0" applyNumberFormat="1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 wrapText="1"/>
    </xf>
    <xf numFmtId="0" fontId="13" fillId="0" borderId="0" xfId="0" applyFont="1" applyAlignment="1">
      <alignment horizontal="right" vertical="center"/>
    </xf>
    <xf numFmtId="0" fontId="13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86"/>
  <sheetViews>
    <sheetView tabSelected="1" zoomScaleNormal="100" workbookViewId="0"/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8.85546875" bestFit="1" customWidth="1"/>
    <col min="7" max="7" width="8.7109375" bestFit="1" customWidth="1"/>
    <col min="11" max="11" width="10.140625" bestFit="1" customWidth="1"/>
    <col min="14" max="36" width="0" hidden="1" customWidth="1"/>
    <col min="37" max="37" width="129.7109375" hidden="1" customWidth="1"/>
    <col min="38" max="42" width="0" hidden="1" customWidth="1"/>
  </cols>
  <sheetData>
    <row r="1" spans="1:11" x14ac:dyDescent="0.2">
      <c r="A1" s="11" t="str">
        <f>Source!B1</f>
        <v>Smeta.RU  (495) 974-1589</v>
      </c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22" t="s">
        <v>119</v>
      </c>
      <c r="K2" s="22"/>
    </row>
    <row r="3" spans="1:11" ht="16.5" x14ac:dyDescent="0.25">
      <c r="A3" s="14"/>
      <c r="B3" s="15" t="s">
        <v>117</v>
      </c>
      <c r="C3" s="15"/>
      <c r="D3" s="15"/>
      <c r="E3" s="15"/>
      <c r="F3" s="13"/>
      <c r="G3" s="15" t="s">
        <v>118</v>
      </c>
      <c r="H3" s="15"/>
      <c r="I3" s="15"/>
      <c r="J3" s="15"/>
      <c r="K3" s="15"/>
    </row>
    <row r="4" spans="1:11" ht="14.25" x14ac:dyDescent="0.2">
      <c r="A4" s="13"/>
      <c r="B4" s="16"/>
      <c r="C4" s="16"/>
      <c r="D4" s="16"/>
      <c r="E4" s="16"/>
      <c r="F4" s="13"/>
      <c r="G4" s="16"/>
      <c r="H4" s="16"/>
      <c r="I4" s="16"/>
      <c r="J4" s="16"/>
      <c r="K4" s="16"/>
    </row>
    <row r="5" spans="1:11" ht="14.25" x14ac:dyDescent="0.2">
      <c r="A5" s="17"/>
      <c r="B5" s="17"/>
      <c r="C5" s="18"/>
      <c r="D5" s="18"/>
      <c r="E5" s="18"/>
      <c r="F5" s="13"/>
      <c r="G5" s="19"/>
      <c r="H5" s="18"/>
      <c r="I5" s="18"/>
      <c r="J5" s="18"/>
      <c r="K5" s="19"/>
    </row>
    <row r="6" spans="1:11" ht="14.25" x14ac:dyDescent="0.2">
      <c r="A6" s="19"/>
      <c r="B6" s="16" t="str">
        <f>CONCATENATE("______________________ ", IF(Source!AL12&lt;&gt;"", Source!AL12, ""))</f>
        <v xml:space="preserve">______________________ </v>
      </c>
      <c r="C6" s="16"/>
      <c r="D6" s="16"/>
      <c r="E6" s="16"/>
      <c r="F6" s="13"/>
      <c r="G6" s="16" t="str">
        <f>CONCATENATE("______________________ ", IF(Source!AH12&lt;&gt;"", Source!AH12, ""))</f>
        <v xml:space="preserve">______________________ </v>
      </c>
      <c r="H6" s="16"/>
      <c r="I6" s="16"/>
      <c r="J6" s="16"/>
      <c r="K6" s="16"/>
    </row>
    <row r="7" spans="1:11" ht="14.25" x14ac:dyDescent="0.2">
      <c r="A7" s="20"/>
      <c r="B7" s="21" t="s">
        <v>120</v>
      </c>
      <c r="C7" s="21"/>
      <c r="D7" s="21"/>
      <c r="E7" s="21"/>
      <c r="F7" s="13"/>
      <c r="G7" s="21" t="s">
        <v>120</v>
      </c>
      <c r="H7" s="21"/>
      <c r="I7" s="21"/>
      <c r="J7" s="21"/>
      <c r="K7" s="21"/>
    </row>
    <row r="9" spans="1:11" ht="14.25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ht="15.75" x14ac:dyDescent="0.25">
      <c r="A10" s="23" t="str">
        <f>IF(Source!G12&lt;&gt;"Новый объект", Source!G12, "")</f>
        <v>Установка опорных изоляторов 10 кВ (1 шт.)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1" x14ac:dyDescent="0.2">
      <c r="A11" s="24" t="s">
        <v>121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</row>
    <row r="12" spans="1:11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15.75" x14ac:dyDescent="0.25">
      <c r="A13" s="23" t="str">
        <f>CONCATENATE( "ЛОКАЛЬНАЯ СМЕТА № ",IF(Source!F12&lt;&gt;"Новый объект", Source!F12, ""))</f>
        <v>ЛОКАЛЬНАЯ СМЕТА № 102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11" ht="14.25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pans="1:11" ht="18" x14ac:dyDescent="0.25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</row>
    <row r="16" spans="1:11" x14ac:dyDescent="0.2">
      <c r="A16" s="27" t="s">
        <v>122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</row>
    <row r="17" spans="1:37" ht="14.25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37" ht="28.5" x14ac:dyDescent="0.2">
      <c r="A18" s="29" t="str">
        <f>CONCATENATE( "Основание: чертежи № ", Source!J12)</f>
        <v>Основание: чертежи № Типовые строительные конструкции, изделия и узлы № 2223 "Подвесные пакеты для ремонта железнодорожного пути",  № 2015-068-ЭС-ПКЛ-ЗП-СП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AK18" s="40" t="str">
        <f>CONCATENATE( "Основание: чертежи № ", Source!J12)</f>
        <v>Основание: чертежи № Типовые строительные конструкции, изделия и узлы № 2223 "Подвесные пакеты для ремонта железнодорожного пути",  № 2015-068-ЭС-ПКЛ-ЗП-СП</v>
      </c>
    </row>
    <row r="19" spans="1:37" ht="14.25" x14ac:dyDescent="0.2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</row>
    <row r="20" spans="1:37" ht="71.25" x14ac:dyDescent="0.2">
      <c r="A20" s="13"/>
      <c r="B20" s="13"/>
      <c r="C20" s="13"/>
      <c r="D20" s="13"/>
      <c r="E20" s="13"/>
      <c r="F20" s="13"/>
      <c r="G20" s="13"/>
      <c r="H20" s="13"/>
      <c r="I20" s="31" t="s">
        <v>123</v>
      </c>
      <c r="J20" s="31" t="s">
        <v>124</v>
      </c>
      <c r="K20" s="13"/>
    </row>
    <row r="21" spans="1:37" ht="15" x14ac:dyDescent="0.25">
      <c r="A21" s="13"/>
      <c r="B21" s="13"/>
      <c r="C21" s="13"/>
      <c r="D21" s="13"/>
      <c r="E21" s="32" t="s">
        <v>125</v>
      </c>
      <c r="F21" s="32"/>
      <c r="G21" s="32"/>
      <c r="H21" s="32"/>
      <c r="I21" s="33">
        <f>SUM(O1:O79)/1000</f>
        <v>0.19612000000000002</v>
      </c>
      <c r="J21" s="33">
        <f>(Source!P194/1000)</f>
        <v>3.3490100000000003</v>
      </c>
      <c r="K21" s="34" t="s">
        <v>160</v>
      </c>
    </row>
    <row r="22" spans="1:37" ht="14.25" x14ac:dyDescent="0.2">
      <c r="A22" s="13"/>
      <c r="B22" s="13"/>
      <c r="C22" s="13"/>
      <c r="D22" s="13"/>
      <c r="E22" s="16" t="s">
        <v>126</v>
      </c>
      <c r="F22" s="16"/>
      <c r="G22" s="16"/>
      <c r="H22" s="16"/>
      <c r="I22" s="35">
        <f>SUM(X1:X79)/1000</f>
        <v>6.4680000000000001E-2</v>
      </c>
      <c r="J22" s="35">
        <f>(Source!P182)/1000</f>
        <v>0.44112000000000001</v>
      </c>
      <c r="K22" s="13" t="s">
        <v>160</v>
      </c>
    </row>
    <row r="23" spans="1:37" ht="14.25" x14ac:dyDescent="0.2">
      <c r="A23" s="13"/>
      <c r="B23" s="13"/>
      <c r="C23" s="13"/>
      <c r="D23" s="13"/>
      <c r="E23" s="16" t="s">
        <v>127</v>
      </c>
      <c r="F23" s="16"/>
      <c r="G23" s="16"/>
      <c r="H23" s="16"/>
      <c r="I23" s="35">
        <f>SUM(Y1:Y79)/1000</f>
        <v>2.4059999999999998E-2</v>
      </c>
      <c r="J23" s="35">
        <f>(Source!P183)/1000</f>
        <v>0.49781999999999998</v>
      </c>
      <c r="K23" s="13" t="s">
        <v>160</v>
      </c>
    </row>
    <row r="24" spans="1:37" ht="14.25" x14ac:dyDescent="0.2">
      <c r="A24" s="13"/>
      <c r="B24" s="13"/>
      <c r="C24" s="13"/>
      <c r="D24" s="13"/>
      <c r="E24" s="16" t="s">
        <v>102</v>
      </c>
      <c r="F24" s="16"/>
      <c r="G24" s="16"/>
      <c r="H24" s="16"/>
      <c r="I24" s="35">
        <f>SUM(Z1:Z79)/1000</f>
        <v>0</v>
      </c>
      <c r="J24" s="35">
        <f>(Source!P174)/1000</f>
        <v>0</v>
      </c>
      <c r="K24" s="13" t="s">
        <v>160</v>
      </c>
    </row>
    <row r="25" spans="1:37" ht="14.25" x14ac:dyDescent="0.2">
      <c r="A25" s="13"/>
      <c r="B25" s="13"/>
      <c r="C25" s="13"/>
      <c r="D25" s="13"/>
      <c r="E25" s="16" t="s">
        <v>128</v>
      </c>
      <c r="F25" s="16"/>
      <c r="G25" s="16"/>
      <c r="H25" s="16"/>
      <c r="I25" s="35">
        <f>SUM(AA1:AA79)/1000</f>
        <v>0.10737999999999999</v>
      </c>
      <c r="J25" s="35">
        <f>(Source!P199+Source!P185)/1000</f>
        <v>2.4100700000000002</v>
      </c>
      <c r="K25" s="13" t="s">
        <v>160</v>
      </c>
    </row>
    <row r="26" spans="1:37" ht="14.25" x14ac:dyDescent="0.2">
      <c r="A26" s="13"/>
      <c r="B26" s="13"/>
      <c r="C26" s="13"/>
      <c r="D26" s="13"/>
      <c r="E26" s="16" t="s">
        <v>129</v>
      </c>
      <c r="F26" s="16"/>
      <c r="G26" s="16"/>
      <c r="H26" s="16"/>
      <c r="I26" s="35">
        <f>SUM(W1:W79)/1000</f>
        <v>5.1729999999999998E-2</v>
      </c>
      <c r="J26" s="35">
        <f>((Source!P180 + Source!P179)/1000)</f>
        <v>1.34809</v>
      </c>
      <c r="K26" s="13" t="s">
        <v>160</v>
      </c>
    </row>
    <row r="27" spans="1:37" ht="14.25" x14ac:dyDescent="0.2">
      <c r="A27" s="13"/>
      <c r="B27" s="13"/>
      <c r="C27" s="13"/>
      <c r="D27" s="13"/>
      <c r="E27" s="16" t="s">
        <v>130</v>
      </c>
      <c r="F27" s="16"/>
      <c r="G27" s="16"/>
      <c r="H27" s="16"/>
      <c r="I27" s="35">
        <f>SUM(AB1:AB79)</f>
        <v>3.3138720000000004</v>
      </c>
      <c r="J27" s="35"/>
      <c r="K27" s="13" t="s">
        <v>115</v>
      </c>
    </row>
    <row r="28" spans="1:37" ht="14.25" hidden="1" x14ac:dyDescent="0.2">
      <c r="A28" s="13"/>
      <c r="B28" s="13"/>
      <c r="C28" s="13"/>
      <c r="D28" s="13"/>
      <c r="E28" s="36" t="s">
        <v>131</v>
      </c>
      <c r="F28" s="36"/>
      <c r="G28" s="36"/>
      <c r="H28" s="36"/>
      <c r="I28" s="35"/>
      <c r="J28" s="35"/>
      <c r="K28" s="13"/>
    </row>
    <row r="29" spans="1:37" ht="14.25" hidden="1" x14ac:dyDescent="0.2">
      <c r="A29" s="13"/>
      <c r="B29" s="13"/>
      <c r="C29" s="13"/>
      <c r="D29" s="13"/>
      <c r="E29" s="37" t="s">
        <v>66</v>
      </c>
      <c r="F29" s="37"/>
      <c r="G29" s="37"/>
      <c r="H29" s="37"/>
      <c r="I29" s="35">
        <f>SUM(AE1:AE79)/1000</f>
        <v>0</v>
      </c>
      <c r="J29" s="35">
        <f>SUM(AF1:AF79)/1000</f>
        <v>0</v>
      </c>
      <c r="K29" s="13" t="s">
        <v>160</v>
      </c>
    </row>
    <row r="30" spans="1:37" ht="14.25" x14ac:dyDescent="0.2">
      <c r="A30" s="13"/>
      <c r="B30" s="13"/>
      <c r="C30" s="13"/>
      <c r="D30" s="13"/>
      <c r="E30" s="13"/>
      <c r="F30" s="19"/>
      <c r="G30" s="19"/>
      <c r="H30" s="19"/>
      <c r="I30" s="35"/>
      <c r="J30" s="35"/>
      <c r="K30" s="13"/>
    </row>
    <row r="31" spans="1:37" ht="14.25" x14ac:dyDescent="0.2">
      <c r="A31" s="13" t="s">
        <v>143</v>
      </c>
      <c r="B31" s="13"/>
      <c r="C31" s="13"/>
      <c r="D31" s="13"/>
      <c r="E31" s="13"/>
      <c r="F31" s="19"/>
      <c r="G31" s="19"/>
      <c r="H31" s="19"/>
      <c r="I31" s="35"/>
      <c r="J31" s="35"/>
      <c r="K31" s="13"/>
    </row>
    <row r="32" spans="1:37" ht="14.25" x14ac:dyDescent="0.2">
      <c r="A32" s="29" t="s">
        <v>144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AK32" s="40" t="s">
        <v>144</v>
      </c>
    </row>
    <row r="33" spans="1:28" ht="114" x14ac:dyDescent="0.2">
      <c r="A33" s="38" t="s">
        <v>132</v>
      </c>
      <c r="B33" s="38" t="s">
        <v>133</v>
      </c>
      <c r="C33" s="38" t="s">
        <v>134</v>
      </c>
      <c r="D33" s="38" t="s">
        <v>135</v>
      </c>
      <c r="E33" s="38" t="s">
        <v>136</v>
      </c>
      <c r="F33" s="38" t="s">
        <v>137</v>
      </c>
      <c r="G33" s="39" t="s">
        <v>138</v>
      </c>
      <c r="H33" s="39" t="s">
        <v>139</v>
      </c>
      <c r="I33" s="38" t="s">
        <v>140</v>
      </c>
      <c r="J33" s="38" t="s">
        <v>141</v>
      </c>
      <c r="K33" s="38" t="s">
        <v>142</v>
      </c>
    </row>
    <row r="34" spans="1:28" ht="14.25" x14ac:dyDescent="0.2">
      <c r="A34" s="38">
        <v>1</v>
      </c>
      <c r="B34" s="38">
        <v>2</v>
      </c>
      <c r="C34" s="38">
        <v>3</v>
      </c>
      <c r="D34" s="38">
        <v>4</v>
      </c>
      <c r="E34" s="38">
        <v>5</v>
      </c>
      <c r="F34" s="38">
        <v>6</v>
      </c>
      <c r="G34" s="38">
        <v>7</v>
      </c>
      <c r="H34" s="38">
        <v>8</v>
      </c>
      <c r="I34" s="38">
        <v>9</v>
      </c>
      <c r="J34" s="38">
        <v>10</v>
      </c>
      <c r="K34" s="38">
        <v>11</v>
      </c>
    </row>
    <row r="36" spans="1:28" ht="16.5" x14ac:dyDescent="0.25">
      <c r="A36" s="41" t="str">
        <f>CONCATENATE("Локальная смета: ",IF(Source!G20&lt;&gt;"Новая локальная смета", Source!G20, ""))</f>
        <v xml:space="preserve">Локальная смета: 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</row>
    <row r="38" spans="1:28" ht="16.5" x14ac:dyDescent="0.25">
      <c r="A38" s="41" t="str">
        <f>CONCATENATE("Раздел: ",IF(Source!G24&lt;&gt;"Новый раздел", Source!G24, ""))</f>
        <v>Раздел: Строительные и монтажные работы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</row>
    <row r="39" spans="1:28" ht="116.25" x14ac:dyDescent="0.2">
      <c r="A39" s="42">
        <v>1</v>
      </c>
      <c r="B39" s="42" t="s">
        <v>145</v>
      </c>
      <c r="C39" s="42" t="s">
        <v>19</v>
      </c>
      <c r="D39" s="43" t="str">
        <f>Source!H29</f>
        <v>1  ШТ.</v>
      </c>
      <c r="E39" s="12">
        <f>Source!I29</f>
        <v>1</v>
      </c>
      <c r="F39" s="45"/>
      <c r="G39" s="44"/>
      <c r="H39" s="12"/>
      <c r="I39" s="45"/>
      <c r="J39" s="12"/>
      <c r="K39" s="45"/>
      <c r="Q39">
        <f>ROUND((Source!DN29/100)*ROUND((ROUND((Source!AF29*Source!AV29*Source!I29),2)),2), 2)</f>
        <v>8.52</v>
      </c>
      <c r="R39">
        <f>Source!X29</f>
        <v>182.45</v>
      </c>
      <c r="S39">
        <f>ROUND((Source!DO29/100)*ROUND((ROUND((Source!AF29*Source!AV29*Source!I29),2)),2), 2)</f>
        <v>5.33</v>
      </c>
      <c r="T39">
        <f>Source!Y29</f>
        <v>85.28</v>
      </c>
      <c r="U39">
        <f>ROUND((175/100)*ROUND((ROUND((Source!AE29*Source!AV29*Source!I29),2)),2), 2)</f>
        <v>0.51</v>
      </c>
      <c r="V39">
        <f>ROUND((160/100)*ROUND(ROUND((ROUND((Source!AE29*Source!AV29*Source!I29),2)*Source!BS29),2), 2), 2)</f>
        <v>12.1</v>
      </c>
    </row>
    <row r="40" spans="1:28" ht="28.5" x14ac:dyDescent="0.2">
      <c r="A40" s="42"/>
      <c r="B40" s="42"/>
      <c r="C40" s="42" t="s">
        <v>146</v>
      </c>
      <c r="D40" s="43"/>
      <c r="E40" s="12"/>
      <c r="F40" s="45">
        <f>Source!AO29</f>
        <v>5.05</v>
      </c>
      <c r="G40" s="44" t="str">
        <f>Source!DG29</f>
        <v>)*1,2)*1,2</v>
      </c>
      <c r="H40" s="12">
        <f>Source!AV29</f>
        <v>1.0469999999999999</v>
      </c>
      <c r="I40" s="45">
        <f>ROUND((ROUND((Source!AF29*Source!AV29*Source!I29),2)),2)</f>
        <v>7.61</v>
      </c>
      <c r="J40" s="12">
        <f>IF(Source!BA29&lt;&gt; 0, Source!BA29, 1)</f>
        <v>26.06</v>
      </c>
      <c r="K40" s="45">
        <f>Source!S29</f>
        <v>198.32</v>
      </c>
      <c r="W40">
        <f>I40</f>
        <v>7.61</v>
      </c>
    </row>
    <row r="41" spans="1:28" ht="28.5" x14ac:dyDescent="0.2">
      <c r="A41" s="42"/>
      <c r="B41" s="42"/>
      <c r="C41" s="42" t="s">
        <v>147</v>
      </c>
      <c r="D41" s="43"/>
      <c r="E41" s="12"/>
      <c r="F41" s="45">
        <f>Source!AM29</f>
        <v>0.92</v>
      </c>
      <c r="G41" s="44" t="str">
        <f>Source!DE29</f>
        <v>)*1,2)*1,2</v>
      </c>
      <c r="H41" s="12">
        <f>Source!AV29</f>
        <v>1.0469999999999999</v>
      </c>
      <c r="I41" s="45">
        <f>(ROUND((ROUND(((((Source!ET29*1.2)*1.2))*Source!AV29*Source!I29),2)),2)+ROUND((ROUND(((Source!AE29-(((Source!EU29*1.2)*1.2)))*Source!AV29*Source!I29),2)),2))</f>
        <v>1.39</v>
      </c>
      <c r="J41" s="12">
        <f>IF(Source!BB29&lt;&gt; 0, Source!BB29, 1)</f>
        <v>10.63</v>
      </c>
      <c r="K41" s="45">
        <f>Source!Q29</f>
        <v>14.78</v>
      </c>
    </row>
    <row r="42" spans="1:28" ht="28.5" x14ac:dyDescent="0.2">
      <c r="A42" s="42"/>
      <c r="B42" s="42"/>
      <c r="C42" s="42" t="s">
        <v>148</v>
      </c>
      <c r="D42" s="43"/>
      <c r="E42" s="12"/>
      <c r="F42" s="45">
        <f>Source!AN29</f>
        <v>0.19</v>
      </c>
      <c r="G42" s="44" t="str">
        <f>Source!DF29</f>
        <v>)*1,2)*1,2</v>
      </c>
      <c r="H42" s="12">
        <f>Source!AV29</f>
        <v>1.0469999999999999</v>
      </c>
      <c r="I42" s="46">
        <f>ROUND((ROUND((Source!AE29*Source!AV29*Source!I29),2)),2)</f>
        <v>0.28999999999999998</v>
      </c>
      <c r="J42" s="12">
        <f>IF(Source!BS29&lt;&gt; 0, Source!BS29, 1)</f>
        <v>26.06</v>
      </c>
      <c r="K42" s="46">
        <f>Source!R29</f>
        <v>7.56</v>
      </c>
      <c r="W42">
        <f>I42</f>
        <v>0.28999999999999998</v>
      </c>
    </row>
    <row r="43" spans="1:28" ht="14.25" x14ac:dyDescent="0.2">
      <c r="A43" s="42"/>
      <c r="B43" s="42"/>
      <c r="C43" s="42" t="s">
        <v>149</v>
      </c>
      <c r="D43" s="43"/>
      <c r="E43" s="12"/>
      <c r="F43" s="45">
        <f>Source!AL29</f>
        <v>0.7</v>
      </c>
      <c r="G43" s="44" t="str">
        <f>Source!DD29</f>
        <v/>
      </c>
      <c r="H43" s="12">
        <f>Source!AW29</f>
        <v>1</v>
      </c>
      <c r="I43" s="45">
        <f>ROUND((ROUND((Source!AC29*Source!AW29*Source!I29),2)),2)</f>
        <v>0.7</v>
      </c>
      <c r="J43" s="12">
        <f>IF(Source!BC29&lt;&gt; 0, Source!BC29, 1)</f>
        <v>6.99</v>
      </c>
      <c r="K43" s="45">
        <f>Source!P29</f>
        <v>4.8899999999999997</v>
      </c>
    </row>
    <row r="44" spans="1:28" ht="14.25" x14ac:dyDescent="0.2">
      <c r="A44" s="42"/>
      <c r="B44" s="42"/>
      <c r="C44" s="42" t="s">
        <v>150</v>
      </c>
      <c r="D44" s="43" t="s">
        <v>151</v>
      </c>
      <c r="E44" s="12">
        <f>Source!DN29</f>
        <v>112</v>
      </c>
      <c r="F44" s="45"/>
      <c r="G44" s="44"/>
      <c r="H44" s="12"/>
      <c r="I44" s="45">
        <f>SUM(Q39:Q43)</f>
        <v>8.52</v>
      </c>
      <c r="J44" s="12">
        <f>Source!BZ29</f>
        <v>92</v>
      </c>
      <c r="K44" s="45">
        <f>SUM(R39:R43)</f>
        <v>182.45</v>
      </c>
    </row>
    <row r="45" spans="1:28" ht="14.25" x14ac:dyDescent="0.2">
      <c r="A45" s="42"/>
      <c r="B45" s="42"/>
      <c r="C45" s="42" t="s">
        <v>152</v>
      </c>
      <c r="D45" s="43" t="s">
        <v>151</v>
      </c>
      <c r="E45" s="12">
        <f>Source!DO29</f>
        <v>70</v>
      </c>
      <c r="F45" s="45"/>
      <c r="G45" s="44"/>
      <c r="H45" s="12"/>
      <c r="I45" s="45">
        <f>SUM(S39:S44)</f>
        <v>5.33</v>
      </c>
      <c r="J45" s="12">
        <f>Source!CA29</f>
        <v>43</v>
      </c>
      <c r="K45" s="45">
        <f>SUM(T39:T44)</f>
        <v>85.28</v>
      </c>
    </row>
    <row r="46" spans="1:28" ht="14.25" x14ac:dyDescent="0.2">
      <c r="A46" s="42"/>
      <c r="B46" s="42"/>
      <c r="C46" s="42" t="s">
        <v>153</v>
      </c>
      <c r="D46" s="43" t="s">
        <v>151</v>
      </c>
      <c r="E46" s="12">
        <f>175</f>
        <v>175</v>
      </c>
      <c r="F46" s="45"/>
      <c r="G46" s="44"/>
      <c r="H46" s="12"/>
      <c r="I46" s="45">
        <f>SUM(U39:U45)</f>
        <v>0.51</v>
      </c>
      <c r="J46" s="12">
        <f>160</f>
        <v>160</v>
      </c>
      <c r="K46" s="45">
        <f>SUM(V39:V45)</f>
        <v>12.1</v>
      </c>
    </row>
    <row r="47" spans="1:28" ht="28.5" x14ac:dyDescent="0.2">
      <c r="A47" s="49"/>
      <c r="B47" s="49"/>
      <c r="C47" s="49" t="s">
        <v>154</v>
      </c>
      <c r="D47" s="50" t="s">
        <v>155</v>
      </c>
      <c r="E47" s="51">
        <f>Source!AQ29</f>
        <v>0.4</v>
      </c>
      <c r="F47" s="52"/>
      <c r="G47" s="53" t="str">
        <f>Source!DI29</f>
        <v>)*1,2)*1,2</v>
      </c>
      <c r="H47" s="51">
        <f>Source!AV29</f>
        <v>1.0469999999999999</v>
      </c>
      <c r="I47" s="52">
        <f>Source!U29</f>
        <v>0.60307199999999994</v>
      </c>
      <c r="J47" s="51"/>
      <c r="K47" s="52"/>
      <c r="AB47" s="47">
        <f>I47</f>
        <v>0.60307199999999994</v>
      </c>
    </row>
    <row r="48" spans="1:28" ht="15" x14ac:dyDescent="0.25">
      <c r="A48" s="54"/>
      <c r="B48" s="54"/>
      <c r="C48" s="55" t="s">
        <v>156</v>
      </c>
      <c r="D48" s="54"/>
      <c r="E48" s="54"/>
      <c r="F48" s="54"/>
      <c r="G48" s="54"/>
      <c r="H48" s="56">
        <f>I40+I41+I43+I44+I45+I46</f>
        <v>24.06</v>
      </c>
      <c r="I48" s="56"/>
      <c r="J48" s="56">
        <f>K40+K41+K43+K44+K45+K46</f>
        <v>497.81999999999994</v>
      </c>
      <c r="K48" s="56"/>
      <c r="O48" s="47">
        <f>I40+I41+I43+I44+I45+I46</f>
        <v>24.06</v>
      </c>
      <c r="P48" s="47">
        <f>K40+K41+K43+K44+K45+K46</f>
        <v>497.81999999999994</v>
      </c>
      <c r="X48">
        <f>IF(Source!BI29&lt;=1,I40+I41+I43+I44+I45+I46-0, 0)</f>
        <v>0</v>
      </c>
      <c r="Y48">
        <f>IF(Source!BI29=2,I40+I41+I43+I44+I45+I46-0, 0)</f>
        <v>24.06</v>
      </c>
      <c r="Z48">
        <f>IF(Source!BI29=3,I40+I41+I43+I44+I45+I46-0, 0)</f>
        <v>0</v>
      </c>
      <c r="AA48">
        <f>IF(Source!BI29=4,I40+I41+I43+I44+I45+I46,0)</f>
        <v>0</v>
      </c>
    </row>
    <row r="51" spans="1:27" ht="15" x14ac:dyDescent="0.25">
      <c r="A51" s="58" t="str">
        <f>CONCATENATE("Итого по разделу: ",IF(Source!G31&lt;&gt;"Новый раздел", Source!G31, ""))</f>
        <v>Итого по разделу: Строительные и монтажные работы</v>
      </c>
      <c r="B51" s="58"/>
      <c r="C51" s="58"/>
      <c r="D51" s="58"/>
      <c r="E51" s="58"/>
      <c r="F51" s="58"/>
      <c r="G51" s="58"/>
      <c r="H51" s="48">
        <f>SUM(O38:O50)</f>
        <v>24.06</v>
      </c>
      <c r="I51" s="57"/>
      <c r="J51" s="48">
        <f>SUM(P38:P50)</f>
        <v>497.81999999999994</v>
      </c>
      <c r="K51" s="57"/>
    </row>
    <row r="52" spans="1:27" hidden="1" x14ac:dyDescent="0.2">
      <c r="A52" t="s">
        <v>157</v>
      </c>
      <c r="H52">
        <f>SUM(AC38:AC51)</f>
        <v>0</v>
      </c>
      <c r="J52">
        <f>SUM(AD38:AD51)</f>
        <v>0</v>
      </c>
    </row>
    <row r="53" spans="1:27" hidden="1" x14ac:dyDescent="0.2">
      <c r="A53" t="s">
        <v>158</v>
      </c>
      <c r="H53">
        <f>SUM(AE38:AE52)</f>
        <v>0</v>
      </c>
      <c r="J53">
        <f>SUM(AF38:AF52)</f>
        <v>0</v>
      </c>
    </row>
    <row r="55" spans="1:27" ht="16.5" x14ac:dyDescent="0.25">
      <c r="A55" s="41" t="str">
        <f>CONCATENATE("Раздел: ",IF(Source!G61&lt;&gt;"Новый раздел", Source!G61, ""))</f>
        <v>Раздел: Материалы, неучтённые расценками</v>
      </c>
      <c r="B55" s="41"/>
      <c r="C55" s="41"/>
      <c r="D55" s="41"/>
      <c r="E55" s="41"/>
      <c r="F55" s="41"/>
      <c r="G55" s="41"/>
      <c r="H55" s="41"/>
      <c r="I55" s="41"/>
      <c r="J55" s="41"/>
      <c r="K55" s="41"/>
    </row>
    <row r="56" spans="1:27" ht="42.75" x14ac:dyDescent="0.2">
      <c r="A56" s="49">
        <v>1</v>
      </c>
      <c r="B56" s="49" t="str">
        <f>Source!F66</f>
        <v>Данные поставщика</v>
      </c>
      <c r="C56" s="49" t="s">
        <v>159</v>
      </c>
      <c r="D56" s="50" t="str">
        <f>Source!H66</f>
        <v>шт.</v>
      </c>
      <c r="E56" s="51">
        <f>Source!I66</f>
        <v>1</v>
      </c>
      <c r="F56" s="52">
        <f>Source!AL66</f>
        <v>64.680000000000007</v>
      </c>
      <c r="G56" s="53" t="str">
        <f>Source!DD66</f>
        <v/>
      </c>
      <c r="H56" s="51">
        <f>Source!AW66</f>
        <v>1</v>
      </c>
      <c r="I56" s="52">
        <f>ROUND((ROUND((Source!AC66*Source!AW66*Source!I66),2)),2)</f>
        <v>64.680000000000007</v>
      </c>
      <c r="J56" s="51">
        <f>IF(Source!BC66&lt;&gt; 0, Source!BC66, 1)</f>
        <v>6.82</v>
      </c>
      <c r="K56" s="52">
        <f>Source!P66</f>
        <v>441.12</v>
      </c>
      <c r="Q56">
        <f>ROUND((Source!DN66/100)*ROUND((ROUND((Source!AF66*Source!AV66*Source!I66),2)),2), 2)</f>
        <v>0</v>
      </c>
      <c r="R56">
        <f>Source!X66</f>
        <v>0</v>
      </c>
      <c r="S56">
        <f>ROUND((Source!DO66/100)*ROUND((ROUND((Source!AF66*Source!AV66*Source!I66),2)),2), 2)</f>
        <v>0</v>
      </c>
      <c r="T56">
        <f>Source!Y66</f>
        <v>0</v>
      </c>
      <c r="U56">
        <f>ROUND((175/100)*ROUND((ROUND((Source!AE66*Source!AV66*Source!I66),2)),2), 2)</f>
        <v>0</v>
      </c>
      <c r="V56">
        <f>ROUND((160/100)*ROUND(ROUND((ROUND((Source!AE66*Source!AV66*Source!I66),2)*Source!BS66),2), 2), 2)</f>
        <v>0</v>
      </c>
    </row>
    <row r="57" spans="1:27" ht="15" x14ac:dyDescent="0.25">
      <c r="A57" s="54"/>
      <c r="B57" s="54"/>
      <c r="C57" s="55" t="s">
        <v>156</v>
      </c>
      <c r="D57" s="54"/>
      <c r="E57" s="54"/>
      <c r="F57" s="54"/>
      <c r="G57" s="54"/>
      <c r="H57" s="56">
        <f>I56</f>
        <v>64.680000000000007</v>
      </c>
      <c r="I57" s="56"/>
      <c r="J57" s="56">
        <f>K56</f>
        <v>441.12</v>
      </c>
      <c r="K57" s="56"/>
      <c r="O57" s="47">
        <f>I56</f>
        <v>64.680000000000007</v>
      </c>
      <c r="P57" s="47">
        <f>K56</f>
        <v>441.12</v>
      </c>
      <c r="X57">
        <f>IF(Source!BI66&lt;=1,I56-0, 0)</f>
        <v>64.680000000000007</v>
      </c>
      <c r="Y57">
        <f>IF(Source!BI66=2,I56-0, 0)</f>
        <v>0</v>
      </c>
      <c r="Z57">
        <f>IF(Source!BI66=3,I56-0, 0)</f>
        <v>0</v>
      </c>
      <c r="AA57">
        <f>IF(Source!BI66=4,I56,0)</f>
        <v>0</v>
      </c>
    </row>
    <row r="60" spans="1:27" ht="15" x14ac:dyDescent="0.25">
      <c r="A60" s="58" t="str">
        <f>CONCATENATE("Итого по разделу: ",IF(Source!G68&lt;&gt;"Новый раздел", Source!G68, ""))</f>
        <v>Итого по разделу: Материалы, неучтённые расценками</v>
      </c>
      <c r="B60" s="58"/>
      <c r="C60" s="58"/>
      <c r="D60" s="58"/>
      <c r="E60" s="58"/>
      <c r="F60" s="58"/>
      <c r="G60" s="58"/>
      <c r="H60" s="48">
        <f>SUM(O55:O59)</f>
        <v>64.680000000000007</v>
      </c>
      <c r="I60" s="57"/>
      <c r="J60" s="48">
        <f>SUM(P55:P59)</f>
        <v>441.12</v>
      </c>
      <c r="K60" s="57"/>
    </row>
    <row r="61" spans="1:27" hidden="1" x14ac:dyDescent="0.2">
      <c r="A61" t="s">
        <v>157</v>
      </c>
      <c r="H61">
        <f>SUM(AC55:AC60)</f>
        <v>0</v>
      </c>
      <c r="J61">
        <f>SUM(AD55:AD60)</f>
        <v>0</v>
      </c>
    </row>
    <row r="62" spans="1:27" hidden="1" x14ac:dyDescent="0.2">
      <c r="A62" t="s">
        <v>158</v>
      </c>
      <c r="H62">
        <f>SUM(AE55:AE61)</f>
        <v>0</v>
      </c>
      <c r="J62">
        <f>SUM(AF55:AF61)</f>
        <v>0</v>
      </c>
    </row>
    <row r="64" spans="1:27" ht="16.5" x14ac:dyDescent="0.25">
      <c r="A64" s="41" t="str">
        <f>CONCATENATE("Раздел: ",IF(Source!G98&lt;&gt;"Новый раздел", Source!G98, ""))</f>
        <v>Раздел: Пусконаладочные работы</v>
      </c>
      <c r="B64" s="41"/>
      <c r="C64" s="41"/>
      <c r="D64" s="41"/>
      <c r="E64" s="41"/>
      <c r="F64" s="41"/>
      <c r="G64" s="41"/>
      <c r="H64" s="41"/>
      <c r="I64" s="41"/>
      <c r="J64" s="41"/>
      <c r="K64" s="41"/>
    </row>
    <row r="65" spans="1:28" ht="42.75" x14ac:dyDescent="0.2">
      <c r="A65" s="42">
        <v>1</v>
      </c>
      <c r="B65" s="42" t="str">
        <f>Source!F103</f>
        <v>5.1-173-2</v>
      </c>
      <c r="C65" s="42" t="s">
        <v>91</v>
      </c>
      <c r="D65" s="43" t="str">
        <f>Source!H103</f>
        <v>1 испытание</v>
      </c>
      <c r="E65" s="12">
        <f>Source!I103</f>
        <v>1</v>
      </c>
      <c r="F65" s="45"/>
      <c r="G65" s="44"/>
      <c r="H65" s="12"/>
      <c r="I65" s="45"/>
      <c r="J65" s="12"/>
      <c r="K65" s="45"/>
      <c r="Q65">
        <f>ROUND((Source!DN103/100)*ROUND((ROUND((Source!AF103*Source!AV103*Source!I103),2)),2), 2)</f>
        <v>32.869999999999997</v>
      </c>
      <c r="R65">
        <f>Source!X103</f>
        <v>799.55</v>
      </c>
      <c r="S65">
        <f>ROUND((Source!DO103/100)*ROUND((ROUND((Source!AF103*Source!AV103*Source!I103),2)),2), 2)</f>
        <v>30.68</v>
      </c>
      <c r="T65">
        <f>Source!Y103</f>
        <v>468.31</v>
      </c>
      <c r="U65">
        <f>ROUND((175/100)*ROUND((ROUND((Source!AE103*Source!AV103*Source!I103),2)),2), 2)</f>
        <v>0</v>
      </c>
      <c r="V65">
        <f>ROUND((160/100)*ROUND(ROUND((ROUND((Source!AE103*Source!AV103*Source!I103),2)*Source!BS103),2), 2), 2)</f>
        <v>0</v>
      </c>
    </row>
    <row r="66" spans="1:28" ht="28.5" x14ac:dyDescent="0.2">
      <c r="A66" s="42"/>
      <c r="B66" s="42"/>
      <c r="C66" s="42" t="s">
        <v>146</v>
      </c>
      <c r="D66" s="43"/>
      <c r="E66" s="12"/>
      <c r="F66" s="45">
        <f>Source!AO103</f>
        <v>43.66</v>
      </c>
      <c r="G66" s="44" t="str">
        <f>Source!DG103</f>
        <v>)*1,255)*0,8</v>
      </c>
      <c r="H66" s="12">
        <f>Source!AV103</f>
        <v>1</v>
      </c>
      <c r="I66" s="45">
        <f>ROUND((ROUND((Source!AF103*Source!AV103*Source!I103),2)),2)</f>
        <v>43.83</v>
      </c>
      <c r="J66" s="12">
        <f>IF(Source!BA103&lt;&gt; 0, Source!BA103, 1)</f>
        <v>26.06</v>
      </c>
      <c r="K66" s="45">
        <f>Source!S103</f>
        <v>1142.21</v>
      </c>
      <c r="W66">
        <f>I66</f>
        <v>43.83</v>
      </c>
    </row>
    <row r="67" spans="1:28" ht="14.25" x14ac:dyDescent="0.2">
      <c r="A67" s="42"/>
      <c r="B67" s="42"/>
      <c r="C67" s="42" t="s">
        <v>150</v>
      </c>
      <c r="D67" s="43" t="s">
        <v>151</v>
      </c>
      <c r="E67" s="12">
        <f>Source!DN103</f>
        <v>75</v>
      </c>
      <c r="F67" s="45"/>
      <c r="G67" s="44"/>
      <c r="H67" s="12"/>
      <c r="I67" s="45">
        <f>SUM(Q65:Q66)</f>
        <v>32.869999999999997</v>
      </c>
      <c r="J67" s="12">
        <f>Source!BZ103</f>
        <v>70</v>
      </c>
      <c r="K67" s="45">
        <f>SUM(R65:R66)</f>
        <v>799.55</v>
      </c>
    </row>
    <row r="68" spans="1:28" ht="14.25" x14ac:dyDescent="0.2">
      <c r="A68" s="42"/>
      <c r="B68" s="42"/>
      <c r="C68" s="42" t="s">
        <v>152</v>
      </c>
      <c r="D68" s="43" t="s">
        <v>151</v>
      </c>
      <c r="E68" s="12">
        <f>Source!DO103</f>
        <v>70</v>
      </c>
      <c r="F68" s="45"/>
      <c r="G68" s="44"/>
      <c r="H68" s="12"/>
      <c r="I68" s="45">
        <f>SUM(S65:S67)</f>
        <v>30.68</v>
      </c>
      <c r="J68" s="12">
        <f>Source!CA103</f>
        <v>41</v>
      </c>
      <c r="K68" s="45">
        <f>SUM(T65:T67)</f>
        <v>468.31</v>
      </c>
    </row>
    <row r="69" spans="1:28" ht="28.5" x14ac:dyDescent="0.2">
      <c r="A69" s="49"/>
      <c r="B69" s="49"/>
      <c r="C69" s="49" t="s">
        <v>154</v>
      </c>
      <c r="D69" s="50" t="s">
        <v>155</v>
      </c>
      <c r="E69" s="51">
        <f>Source!AQ103</f>
        <v>2.7</v>
      </c>
      <c r="F69" s="52"/>
      <c r="G69" s="53" t="str">
        <f>Source!DI103</f>
        <v>)*1,255)*0,8</v>
      </c>
      <c r="H69" s="51">
        <f>Source!AV103</f>
        <v>1</v>
      </c>
      <c r="I69" s="52">
        <f>Source!U103</f>
        <v>2.7108000000000003</v>
      </c>
      <c r="J69" s="51"/>
      <c r="K69" s="52"/>
      <c r="AB69" s="47">
        <f>I69</f>
        <v>2.7108000000000003</v>
      </c>
    </row>
    <row r="70" spans="1:28" ht="15" x14ac:dyDescent="0.25">
      <c r="A70" s="54"/>
      <c r="B70" s="54"/>
      <c r="C70" s="55" t="s">
        <v>156</v>
      </c>
      <c r="D70" s="54"/>
      <c r="E70" s="54"/>
      <c r="F70" s="54"/>
      <c r="G70" s="54"/>
      <c r="H70" s="56">
        <f>I66+I67+I68</f>
        <v>107.38</v>
      </c>
      <c r="I70" s="56"/>
      <c r="J70" s="56">
        <f>K66+K67+K68</f>
        <v>2410.0700000000002</v>
      </c>
      <c r="K70" s="56"/>
      <c r="O70" s="47">
        <f>I66+I67+I68</f>
        <v>107.38</v>
      </c>
      <c r="P70" s="47">
        <f>K66+K67+K68</f>
        <v>2410.0700000000002</v>
      </c>
      <c r="X70">
        <f>IF(Source!BI103&lt;=1,I66+I67+I68-0, 0)</f>
        <v>0</v>
      </c>
      <c r="Y70">
        <f>IF(Source!BI103=2,I66+I67+I68-0, 0)</f>
        <v>0</v>
      </c>
      <c r="Z70">
        <f>IF(Source!BI103=3,I66+I67+I68-0, 0)</f>
        <v>0</v>
      </c>
      <c r="AA70">
        <f>IF(Source!BI103=4,I66+I67+I68,0)</f>
        <v>107.38</v>
      </c>
    </row>
    <row r="73" spans="1:28" ht="15" x14ac:dyDescent="0.25">
      <c r="A73" s="58" t="str">
        <f>CONCATENATE("Итого по разделу: ",IF(Source!G105&lt;&gt;"Новый раздел", Source!G105, ""))</f>
        <v>Итого по разделу: Пусконаладочные работы</v>
      </c>
      <c r="B73" s="58"/>
      <c r="C73" s="58"/>
      <c r="D73" s="58"/>
      <c r="E73" s="58"/>
      <c r="F73" s="58"/>
      <c r="G73" s="58"/>
      <c r="H73" s="48">
        <f>SUM(O64:O72)</f>
        <v>107.38</v>
      </c>
      <c r="I73" s="57"/>
      <c r="J73" s="48">
        <f>SUM(P64:P72)</f>
        <v>2410.0700000000002</v>
      </c>
      <c r="K73" s="57"/>
    </row>
    <row r="74" spans="1:28" hidden="1" x14ac:dyDescent="0.2">
      <c r="A74" t="s">
        <v>157</v>
      </c>
      <c r="H74">
        <f>SUM(AC64:AC73)</f>
        <v>0</v>
      </c>
      <c r="J74">
        <f>SUM(AD64:AD73)</f>
        <v>0</v>
      </c>
    </row>
    <row r="75" spans="1:28" hidden="1" x14ac:dyDescent="0.2">
      <c r="A75" t="s">
        <v>158</v>
      </c>
      <c r="H75">
        <f>SUM(AE64:AE74)</f>
        <v>0</v>
      </c>
      <c r="J75">
        <f>SUM(AF64:AF74)</f>
        <v>0</v>
      </c>
    </row>
    <row r="77" spans="1:28" ht="15" x14ac:dyDescent="0.25">
      <c r="A77" s="58" t="str">
        <f>CONCATENATE("Итого по локальной смете: ",IF(Source!G135&lt;&gt;"Новая локальная смета", Source!G135, ""))</f>
        <v xml:space="preserve">Итого по локальной смете: </v>
      </c>
      <c r="B77" s="58"/>
      <c r="C77" s="58"/>
      <c r="D77" s="58"/>
      <c r="E77" s="58"/>
      <c r="F77" s="58"/>
      <c r="G77" s="58"/>
      <c r="H77" s="48">
        <f>SUM(O36:O76)</f>
        <v>196.12</v>
      </c>
      <c r="I77" s="57"/>
      <c r="J77" s="48">
        <f>SUM(P36:P76)</f>
        <v>3349.01</v>
      </c>
      <c r="K77" s="57"/>
    </row>
    <row r="78" spans="1:28" hidden="1" x14ac:dyDescent="0.2">
      <c r="A78" t="s">
        <v>157</v>
      </c>
      <c r="H78">
        <f>SUM(AC36:AC77)</f>
        <v>0</v>
      </c>
      <c r="J78">
        <f>SUM(AD36:AD77)</f>
        <v>0</v>
      </c>
    </row>
    <row r="79" spans="1:28" hidden="1" x14ac:dyDescent="0.2">
      <c r="A79" t="s">
        <v>158</v>
      </c>
      <c r="H79">
        <f>SUM(AE36:AE78)</f>
        <v>0</v>
      </c>
      <c r="J79">
        <f>SUM(AF36:AF78)</f>
        <v>0</v>
      </c>
    </row>
    <row r="82" spans="1:11" ht="14.25" x14ac:dyDescent="0.2">
      <c r="A82" s="59" t="s">
        <v>161</v>
      </c>
      <c r="B82" s="59"/>
      <c r="C82" s="60" t="str">
        <f>IF(Source!AC12&lt;&gt;"", Source!AC12," ")</f>
        <v xml:space="preserve"> </v>
      </c>
      <c r="D82" s="60"/>
      <c r="E82" s="60"/>
      <c r="F82" s="60"/>
      <c r="G82" s="60"/>
      <c r="H82" s="16" t="str">
        <f>IF(Source!AB12&lt;&gt;"", Source!AB12," ")</f>
        <v xml:space="preserve"> </v>
      </c>
      <c r="I82" s="16"/>
      <c r="J82" s="16"/>
      <c r="K82" s="16"/>
    </row>
    <row r="83" spans="1:11" ht="14.25" x14ac:dyDescent="0.2">
      <c r="A83" s="13"/>
      <c r="B83" s="13"/>
      <c r="C83" s="24" t="s">
        <v>162</v>
      </c>
      <c r="D83" s="24"/>
      <c r="E83" s="24"/>
      <c r="F83" s="24"/>
      <c r="G83" s="24"/>
      <c r="H83" s="13"/>
      <c r="I83" s="13"/>
      <c r="J83" s="13"/>
      <c r="K83" s="13"/>
    </row>
    <row r="84" spans="1:11" ht="14.25" x14ac:dyDescent="0.2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</row>
    <row r="85" spans="1:11" ht="14.25" x14ac:dyDescent="0.2">
      <c r="A85" s="59" t="s">
        <v>163</v>
      </c>
      <c r="B85" s="59"/>
      <c r="C85" s="60" t="str">
        <f>IF(Source!AE12&lt;&gt;"", Source!AE12," ")</f>
        <v xml:space="preserve"> </v>
      </c>
      <c r="D85" s="60"/>
      <c r="E85" s="60"/>
      <c r="F85" s="60"/>
      <c r="G85" s="60"/>
      <c r="H85" s="16" t="str">
        <f>IF(Source!AD12&lt;&gt;"", Source!AD12," ")</f>
        <v xml:space="preserve"> </v>
      </c>
      <c r="I85" s="16"/>
      <c r="J85" s="16"/>
      <c r="K85" s="16"/>
    </row>
    <row r="86" spans="1:11" ht="14.25" x14ac:dyDescent="0.2">
      <c r="A86" s="13"/>
      <c r="B86" s="13"/>
      <c r="C86" s="24" t="s">
        <v>162</v>
      </c>
      <c r="D86" s="24"/>
      <c r="E86" s="24"/>
      <c r="F86" s="24"/>
      <c r="G86" s="24"/>
      <c r="H86" s="13"/>
      <c r="I86" s="13"/>
      <c r="J86" s="13"/>
      <c r="K86" s="13"/>
    </row>
  </sheetData>
  <mergeCells count="53">
    <mergeCell ref="A85:B85"/>
    <mergeCell ref="H85:K85"/>
    <mergeCell ref="C86:G86"/>
    <mergeCell ref="J77:K77"/>
    <mergeCell ref="H77:I77"/>
    <mergeCell ref="A77:G77"/>
    <mergeCell ref="A82:B82"/>
    <mergeCell ref="H82:K82"/>
    <mergeCell ref="C83:G83"/>
    <mergeCell ref="A64:K64"/>
    <mergeCell ref="J70:K70"/>
    <mergeCell ref="H70:I70"/>
    <mergeCell ref="J73:K73"/>
    <mergeCell ref="H73:I73"/>
    <mergeCell ref="A73:G73"/>
    <mergeCell ref="A55:K55"/>
    <mergeCell ref="J57:K57"/>
    <mergeCell ref="H57:I57"/>
    <mergeCell ref="J60:K60"/>
    <mergeCell ref="H60:I60"/>
    <mergeCell ref="A60:G60"/>
    <mergeCell ref="A32:K32"/>
    <mergeCell ref="A36:K36"/>
    <mergeCell ref="A38:K38"/>
    <mergeCell ref="J48:K48"/>
    <mergeCell ref="H48:I48"/>
    <mergeCell ref="J51:K51"/>
    <mergeCell ref="H51:I51"/>
    <mergeCell ref="A51:G51"/>
    <mergeCell ref="E24:H24"/>
    <mergeCell ref="E25:H25"/>
    <mergeCell ref="E26:H26"/>
    <mergeCell ref="E27:H27"/>
    <mergeCell ref="E28:H28"/>
    <mergeCell ref="E29:H29"/>
    <mergeCell ref="A15:K15"/>
    <mergeCell ref="A16:K16"/>
    <mergeCell ref="A18:K18"/>
    <mergeCell ref="E21:H21"/>
    <mergeCell ref="E22:H22"/>
    <mergeCell ref="E23:H23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</mergeCells>
  <pageMargins left="0.4" right="0.2" top="0.2" bottom="0.4" header="0.2" footer="0.2"/>
  <pageSetup paperSize="9" scale="74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12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206</v>
      </c>
      <c r="C12" s="1">
        <v>0</v>
      </c>
      <c r="D12" s="1">
        <f>ROW(A165)</f>
        <v>165</v>
      </c>
      <c r="E12" s="1">
        <v>0</v>
      </c>
      <c r="F12" s="1">
        <v>102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B165</f>
        <v>206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>
        <f t="shared" si="0"/>
        <v>102</v>
      </c>
      <c r="G18" s="3" t="str">
        <f t="shared" si="0"/>
        <v>Установка опорных изоляторов 10 кВ (1 шт.)</v>
      </c>
      <c r="H18" s="3"/>
      <c r="I18" s="3"/>
      <c r="J18" s="3"/>
      <c r="K18" s="3"/>
      <c r="L18" s="3"/>
      <c r="M18" s="3"/>
      <c r="N18" s="3"/>
      <c r="O18" s="3">
        <f t="shared" ref="O18:AT18" si="1">O165</f>
        <v>53.53</v>
      </c>
      <c r="P18" s="3">
        <f t="shared" si="1"/>
        <v>0.7</v>
      </c>
      <c r="Q18" s="3">
        <f t="shared" si="1"/>
        <v>1.39</v>
      </c>
      <c r="R18" s="3">
        <f t="shared" si="1"/>
        <v>0.28999999999999998</v>
      </c>
      <c r="S18" s="3">
        <f t="shared" si="1"/>
        <v>51.44</v>
      </c>
      <c r="T18" s="3">
        <f t="shared" si="1"/>
        <v>0</v>
      </c>
      <c r="U18" s="3">
        <f t="shared" si="1"/>
        <v>3.3138720000000004</v>
      </c>
      <c r="V18" s="3">
        <f t="shared" si="1"/>
        <v>0</v>
      </c>
      <c r="W18" s="3">
        <f t="shared" si="1"/>
        <v>0</v>
      </c>
      <c r="X18" s="3">
        <f t="shared" si="1"/>
        <v>41.39</v>
      </c>
      <c r="Y18" s="3">
        <f t="shared" si="1"/>
        <v>36.01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131.44</v>
      </c>
      <c r="AS18" s="3">
        <f t="shared" si="1"/>
        <v>0</v>
      </c>
      <c r="AT18" s="3">
        <f t="shared" si="1"/>
        <v>24.06</v>
      </c>
      <c r="AU18" s="3">
        <f t="shared" ref="AU18:BZ18" si="2">AU165</f>
        <v>107.38</v>
      </c>
      <c r="AV18" s="3">
        <f t="shared" si="2"/>
        <v>0.7</v>
      </c>
      <c r="AW18" s="3">
        <f t="shared" si="2"/>
        <v>0.7</v>
      </c>
      <c r="AX18" s="3">
        <f t="shared" si="2"/>
        <v>0</v>
      </c>
      <c r="AY18" s="3">
        <f t="shared" si="2"/>
        <v>0.7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CA165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DG165</f>
        <v>1801.32</v>
      </c>
      <c r="DH18" s="4">
        <f t="shared" si="4"/>
        <v>446.01</v>
      </c>
      <c r="DI18" s="4">
        <f t="shared" si="4"/>
        <v>14.78</v>
      </c>
      <c r="DJ18" s="4">
        <f t="shared" si="4"/>
        <v>7.56</v>
      </c>
      <c r="DK18" s="4">
        <f t="shared" si="4"/>
        <v>1340.53</v>
      </c>
      <c r="DL18" s="4">
        <f t="shared" si="4"/>
        <v>0</v>
      </c>
      <c r="DM18" s="4">
        <f t="shared" si="4"/>
        <v>3.3138720000000004</v>
      </c>
      <c r="DN18" s="4">
        <f t="shared" si="4"/>
        <v>0</v>
      </c>
      <c r="DO18" s="4">
        <f t="shared" si="4"/>
        <v>0</v>
      </c>
      <c r="DP18" s="4">
        <f t="shared" si="4"/>
        <v>982</v>
      </c>
      <c r="DQ18" s="4">
        <f t="shared" si="4"/>
        <v>553.59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3349.01</v>
      </c>
      <c r="EK18" s="4">
        <f t="shared" si="4"/>
        <v>441.12</v>
      </c>
      <c r="EL18" s="4">
        <f t="shared" si="4"/>
        <v>497.82</v>
      </c>
      <c r="EM18" s="4">
        <f t="shared" ref="EM18:FR18" si="5">EM165</f>
        <v>2410.0700000000002</v>
      </c>
      <c r="EN18" s="4">
        <f t="shared" si="5"/>
        <v>446.01</v>
      </c>
      <c r="EO18" s="4">
        <f t="shared" si="5"/>
        <v>446.01</v>
      </c>
      <c r="EP18" s="4">
        <f t="shared" si="5"/>
        <v>0</v>
      </c>
      <c r="EQ18" s="4">
        <f t="shared" si="5"/>
        <v>446.01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FS165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ROW(A135)</f>
        <v>135</v>
      </c>
      <c r="E20" s="1"/>
      <c r="F20" s="1" t="s">
        <v>14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B135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O135</f>
        <v>53.53</v>
      </c>
      <c r="P22" s="3">
        <f t="shared" si="8"/>
        <v>0.7</v>
      </c>
      <c r="Q22" s="3">
        <f t="shared" si="8"/>
        <v>1.39</v>
      </c>
      <c r="R22" s="3">
        <f t="shared" si="8"/>
        <v>0.28999999999999998</v>
      </c>
      <c r="S22" s="3">
        <f t="shared" si="8"/>
        <v>51.44</v>
      </c>
      <c r="T22" s="3">
        <f t="shared" si="8"/>
        <v>0</v>
      </c>
      <c r="U22" s="3">
        <f t="shared" si="8"/>
        <v>3.3138720000000004</v>
      </c>
      <c r="V22" s="3">
        <f t="shared" si="8"/>
        <v>0</v>
      </c>
      <c r="W22" s="3">
        <f t="shared" si="8"/>
        <v>0</v>
      </c>
      <c r="X22" s="3">
        <f t="shared" si="8"/>
        <v>41.39</v>
      </c>
      <c r="Y22" s="3">
        <f t="shared" si="8"/>
        <v>36.01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131.44</v>
      </c>
      <c r="AS22" s="3">
        <f t="shared" si="8"/>
        <v>0</v>
      </c>
      <c r="AT22" s="3">
        <f t="shared" si="8"/>
        <v>24.06</v>
      </c>
      <c r="AU22" s="3">
        <f t="shared" ref="AU22:BZ22" si="9">AU135</f>
        <v>107.38</v>
      </c>
      <c r="AV22" s="3">
        <f t="shared" si="9"/>
        <v>0.7</v>
      </c>
      <c r="AW22" s="3">
        <f t="shared" si="9"/>
        <v>0.7</v>
      </c>
      <c r="AX22" s="3">
        <f t="shared" si="9"/>
        <v>0</v>
      </c>
      <c r="AY22" s="3">
        <f t="shared" si="9"/>
        <v>0.7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CA135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DG135</f>
        <v>1801.32</v>
      </c>
      <c r="DH22" s="4">
        <f t="shared" si="11"/>
        <v>446.01</v>
      </c>
      <c r="DI22" s="4">
        <f t="shared" si="11"/>
        <v>14.78</v>
      </c>
      <c r="DJ22" s="4">
        <f t="shared" si="11"/>
        <v>7.56</v>
      </c>
      <c r="DK22" s="4">
        <f t="shared" si="11"/>
        <v>1340.53</v>
      </c>
      <c r="DL22" s="4">
        <f t="shared" si="11"/>
        <v>0</v>
      </c>
      <c r="DM22" s="4">
        <f t="shared" si="11"/>
        <v>3.3138720000000004</v>
      </c>
      <c r="DN22" s="4">
        <f t="shared" si="11"/>
        <v>0</v>
      </c>
      <c r="DO22" s="4">
        <f t="shared" si="11"/>
        <v>0</v>
      </c>
      <c r="DP22" s="4">
        <f t="shared" si="11"/>
        <v>982</v>
      </c>
      <c r="DQ22" s="4">
        <f t="shared" si="11"/>
        <v>553.59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3349.01</v>
      </c>
      <c r="EK22" s="4">
        <f t="shared" si="11"/>
        <v>441.12</v>
      </c>
      <c r="EL22" s="4">
        <f t="shared" si="11"/>
        <v>497.82</v>
      </c>
      <c r="EM22" s="4">
        <f t="shared" ref="EM22:FR22" si="12">EM135</f>
        <v>2410.0700000000002</v>
      </c>
      <c r="EN22" s="4">
        <f t="shared" si="12"/>
        <v>446.01</v>
      </c>
      <c r="EO22" s="4">
        <f t="shared" si="12"/>
        <v>446.01</v>
      </c>
      <c r="EP22" s="4">
        <f t="shared" si="12"/>
        <v>0</v>
      </c>
      <c r="EQ22" s="4">
        <f t="shared" si="12"/>
        <v>446.01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FS135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ROW(A31)</f>
        <v>31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B31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Строительные и 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O31</f>
        <v>9.6999999999999993</v>
      </c>
      <c r="P26" s="3">
        <f t="shared" si="15"/>
        <v>0.7</v>
      </c>
      <c r="Q26" s="3">
        <f t="shared" si="15"/>
        <v>1.39</v>
      </c>
      <c r="R26" s="3">
        <f t="shared" si="15"/>
        <v>0.28999999999999998</v>
      </c>
      <c r="S26" s="3">
        <f t="shared" si="15"/>
        <v>7.61</v>
      </c>
      <c r="T26" s="3">
        <f t="shared" si="15"/>
        <v>0</v>
      </c>
      <c r="U26" s="3">
        <f t="shared" si="15"/>
        <v>0.60307199999999994</v>
      </c>
      <c r="V26" s="3">
        <f t="shared" si="15"/>
        <v>0</v>
      </c>
      <c r="W26" s="3">
        <f t="shared" si="15"/>
        <v>0</v>
      </c>
      <c r="X26" s="3">
        <f t="shared" si="15"/>
        <v>8.52</v>
      </c>
      <c r="Y26" s="3">
        <f t="shared" si="15"/>
        <v>5.33</v>
      </c>
      <c r="Z26" s="3">
        <f t="shared" si="15"/>
        <v>0</v>
      </c>
      <c r="AA26" s="3">
        <f t="shared" si="15"/>
        <v>0</v>
      </c>
      <c r="AB26" s="3">
        <f t="shared" si="15"/>
        <v>9.6999999999999993</v>
      </c>
      <c r="AC26" s="3">
        <f t="shared" si="15"/>
        <v>0.7</v>
      </c>
      <c r="AD26" s="3">
        <f t="shared" si="15"/>
        <v>1.39</v>
      </c>
      <c r="AE26" s="3">
        <f t="shared" si="15"/>
        <v>0.28999999999999998</v>
      </c>
      <c r="AF26" s="3">
        <f t="shared" si="15"/>
        <v>7.61</v>
      </c>
      <c r="AG26" s="3">
        <f t="shared" si="15"/>
        <v>0</v>
      </c>
      <c r="AH26" s="3">
        <f t="shared" si="15"/>
        <v>0.60307199999999994</v>
      </c>
      <c r="AI26" s="3">
        <f t="shared" si="15"/>
        <v>0</v>
      </c>
      <c r="AJ26" s="3">
        <f t="shared" si="15"/>
        <v>0</v>
      </c>
      <c r="AK26" s="3">
        <f t="shared" si="15"/>
        <v>8.52</v>
      </c>
      <c r="AL26" s="3">
        <f t="shared" si="15"/>
        <v>5.33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24.06</v>
      </c>
      <c r="AS26" s="3">
        <f t="shared" si="15"/>
        <v>0</v>
      </c>
      <c r="AT26" s="3">
        <f t="shared" si="15"/>
        <v>24.06</v>
      </c>
      <c r="AU26" s="3">
        <f t="shared" ref="AU26:BZ26" si="16">AU31</f>
        <v>0</v>
      </c>
      <c r="AV26" s="3">
        <f t="shared" si="16"/>
        <v>0.7</v>
      </c>
      <c r="AW26" s="3">
        <f t="shared" si="16"/>
        <v>0.7</v>
      </c>
      <c r="AX26" s="3">
        <f t="shared" si="16"/>
        <v>0</v>
      </c>
      <c r="AY26" s="3">
        <f t="shared" si="16"/>
        <v>0.7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CA31</f>
        <v>24.06</v>
      </c>
      <c r="CB26" s="3">
        <f t="shared" si="17"/>
        <v>0</v>
      </c>
      <c r="CC26" s="3">
        <f t="shared" si="17"/>
        <v>24.06</v>
      </c>
      <c r="CD26" s="3">
        <f t="shared" si="17"/>
        <v>0</v>
      </c>
      <c r="CE26" s="3">
        <f t="shared" si="17"/>
        <v>0.7</v>
      </c>
      <c r="CF26" s="3">
        <f t="shared" si="17"/>
        <v>0.7</v>
      </c>
      <c r="CG26" s="3">
        <f t="shared" si="17"/>
        <v>0</v>
      </c>
      <c r="CH26" s="3">
        <f t="shared" si="17"/>
        <v>0.7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DG31</f>
        <v>217.99</v>
      </c>
      <c r="DH26" s="4">
        <f t="shared" si="18"/>
        <v>4.8899999999999997</v>
      </c>
      <c r="DI26" s="4">
        <f t="shared" si="18"/>
        <v>14.78</v>
      </c>
      <c r="DJ26" s="4">
        <f t="shared" si="18"/>
        <v>7.56</v>
      </c>
      <c r="DK26" s="4">
        <f t="shared" si="18"/>
        <v>198.32</v>
      </c>
      <c r="DL26" s="4">
        <f t="shared" si="18"/>
        <v>0</v>
      </c>
      <c r="DM26" s="4">
        <f t="shared" si="18"/>
        <v>0.60307199999999994</v>
      </c>
      <c r="DN26" s="4">
        <f t="shared" si="18"/>
        <v>0</v>
      </c>
      <c r="DO26" s="4">
        <f t="shared" si="18"/>
        <v>0</v>
      </c>
      <c r="DP26" s="4">
        <f t="shared" si="18"/>
        <v>182.45</v>
      </c>
      <c r="DQ26" s="4">
        <f t="shared" si="18"/>
        <v>85.28</v>
      </c>
      <c r="DR26" s="4">
        <f t="shared" si="18"/>
        <v>0</v>
      </c>
      <c r="DS26" s="4">
        <f t="shared" si="18"/>
        <v>0</v>
      </c>
      <c r="DT26" s="4">
        <f t="shared" si="18"/>
        <v>217.99</v>
      </c>
      <c r="DU26" s="4">
        <f t="shared" si="18"/>
        <v>4.8899999999999997</v>
      </c>
      <c r="DV26" s="4">
        <f t="shared" si="18"/>
        <v>14.78</v>
      </c>
      <c r="DW26" s="4">
        <f t="shared" si="18"/>
        <v>7.56</v>
      </c>
      <c r="DX26" s="4">
        <f t="shared" si="18"/>
        <v>198.32</v>
      </c>
      <c r="DY26" s="4">
        <f t="shared" si="18"/>
        <v>0</v>
      </c>
      <c r="DZ26" s="4">
        <f t="shared" si="18"/>
        <v>0.60307199999999994</v>
      </c>
      <c r="EA26" s="4">
        <f t="shared" si="18"/>
        <v>0</v>
      </c>
      <c r="EB26" s="4">
        <f t="shared" si="18"/>
        <v>0</v>
      </c>
      <c r="EC26" s="4">
        <f t="shared" si="18"/>
        <v>182.45</v>
      </c>
      <c r="ED26" s="4">
        <f t="shared" si="18"/>
        <v>85.28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497.82</v>
      </c>
      <c r="EK26" s="4">
        <f t="shared" si="18"/>
        <v>0</v>
      </c>
      <c r="EL26" s="4">
        <f t="shared" si="18"/>
        <v>497.82</v>
      </c>
      <c r="EM26" s="4">
        <f t="shared" ref="EM26:FR26" si="19">EM31</f>
        <v>0</v>
      </c>
      <c r="EN26" s="4">
        <f t="shared" si="19"/>
        <v>4.8899999999999997</v>
      </c>
      <c r="EO26" s="4">
        <f t="shared" si="19"/>
        <v>4.8899999999999997</v>
      </c>
      <c r="EP26" s="4">
        <f t="shared" si="19"/>
        <v>0</v>
      </c>
      <c r="EQ26" s="4">
        <f t="shared" si="19"/>
        <v>4.8899999999999997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FS31</f>
        <v>497.82</v>
      </c>
      <c r="FT26" s="4">
        <f t="shared" si="20"/>
        <v>0</v>
      </c>
      <c r="FU26" s="4">
        <f t="shared" si="20"/>
        <v>497.82</v>
      </c>
      <c r="FV26" s="4">
        <f t="shared" si="20"/>
        <v>0</v>
      </c>
      <c r="FW26" s="4">
        <f t="shared" si="20"/>
        <v>4.8899999999999997</v>
      </c>
      <c r="FX26" s="4">
        <f t="shared" si="20"/>
        <v>4.8899999999999997</v>
      </c>
      <c r="FY26" s="4">
        <f t="shared" si="20"/>
        <v>0</v>
      </c>
      <c r="FZ26" s="4">
        <f t="shared" si="20"/>
        <v>4.8899999999999997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ROW(SmtRes!A1)</f>
        <v>1</v>
      </c>
      <c r="D28" s="2">
        <f>ROW(EtalonRes!A1)</f>
        <v>1</v>
      </c>
      <c r="E28" s="2" t="s">
        <v>17</v>
      </c>
      <c r="F28" s="2" t="s">
        <v>18</v>
      </c>
      <c r="G28" s="2" t="s">
        <v>19</v>
      </c>
      <c r="H28" s="2" t="s">
        <v>20</v>
      </c>
      <c r="I28" s="2">
        <v>1</v>
      </c>
      <c r="J28" s="2">
        <v>0</v>
      </c>
      <c r="K28" s="2">
        <v>1</v>
      </c>
      <c r="L28" s="2"/>
      <c r="M28" s="2"/>
      <c r="N28" s="2"/>
      <c r="O28" s="2">
        <f>ROUND(CP28,2)</f>
        <v>9.6999999999999993</v>
      </c>
      <c r="P28" s="2">
        <f>ROUND((ROUND((AC28*AW28*I28),2)*BC28),2)</f>
        <v>0.7</v>
      </c>
      <c r="Q28" s="2">
        <f>(ROUND((ROUND(((((ET28*1.2)*1.2))*AV28*I28),2)*BB28),2)+ROUND((ROUND(((AE28-(((EU28*1.2)*1.2)))*AV28*I28),2)*BS28),2))</f>
        <v>1.39</v>
      </c>
      <c r="R28" s="2">
        <f>ROUND((ROUND((AE28*AV28*I28),2)*BS28),2)</f>
        <v>0.28999999999999998</v>
      </c>
      <c r="S28" s="2">
        <f>ROUND((ROUND((AF28*AV28*I28),2)*BA28),2)</f>
        <v>7.61</v>
      </c>
      <c r="T28" s="2">
        <f>ROUND(CU28*I28,2)</f>
        <v>0</v>
      </c>
      <c r="U28" s="2">
        <f>CV28*I28</f>
        <v>0.60307199999999994</v>
      </c>
      <c r="V28" s="2">
        <f>CW28*I28</f>
        <v>0</v>
      </c>
      <c r="W28" s="2">
        <f>ROUND(CX28*I28,2)</f>
        <v>0</v>
      </c>
      <c r="X28" s="2">
        <f>ROUND(CY28,2)</f>
        <v>8.52</v>
      </c>
      <c r="Y28" s="2">
        <f>ROUND(CZ28,2)</f>
        <v>5.33</v>
      </c>
      <c r="Z28" s="2"/>
      <c r="AA28" s="2">
        <v>109169897</v>
      </c>
      <c r="AB28" s="2">
        <f>ROUND((AC28+AD28+AF28),6)</f>
        <v>9.2967999999999993</v>
      </c>
      <c r="AC28" s="2">
        <f>ROUND((ES28),6)</f>
        <v>0.7</v>
      </c>
      <c r="AD28" s="2">
        <f>ROUND((((((ET28*1.2)*1.2))-(((EU28*1.2)*1.2)))+AE28),6)</f>
        <v>1.3248</v>
      </c>
      <c r="AE28" s="2">
        <f>ROUND((((EU28*1.2)*1.2)),6)</f>
        <v>0.27360000000000001</v>
      </c>
      <c r="AF28" s="2">
        <f>ROUND((((EV28*1.2)*1.2)),6)</f>
        <v>7.2720000000000002</v>
      </c>
      <c r="AG28" s="2">
        <f>ROUND((AP28),6)</f>
        <v>0</v>
      </c>
      <c r="AH28" s="2">
        <f>(((EW28*1.2)*1.2))</f>
        <v>0.57599999999999996</v>
      </c>
      <c r="AI28" s="2">
        <f>(((EX28*1.2)*1.2))</f>
        <v>0</v>
      </c>
      <c r="AJ28" s="2">
        <f>(AS28)</f>
        <v>0</v>
      </c>
      <c r="AK28" s="2">
        <v>6.67</v>
      </c>
      <c r="AL28" s="2">
        <v>0.7</v>
      </c>
      <c r="AM28" s="2">
        <v>0.92</v>
      </c>
      <c r="AN28" s="2">
        <v>0.19</v>
      </c>
      <c r="AO28" s="2">
        <v>5.05</v>
      </c>
      <c r="AP28" s="2">
        <v>0</v>
      </c>
      <c r="AQ28" s="2">
        <v>0.4</v>
      </c>
      <c r="AR28" s="2">
        <v>0</v>
      </c>
      <c r="AS28" s="2">
        <v>0</v>
      </c>
      <c r="AT28" s="2">
        <v>112</v>
      </c>
      <c r="AU28" s="2">
        <v>70</v>
      </c>
      <c r="AV28" s="2">
        <v>1.0469999999999999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2</v>
      </c>
      <c r="BJ28" s="2" t="s">
        <v>21</v>
      </c>
      <c r="BK28" s="2"/>
      <c r="BL28" s="2"/>
      <c r="BM28" s="2">
        <v>317</v>
      </c>
      <c r="BN28" s="2">
        <v>0</v>
      </c>
      <c r="BO28" s="2" t="s">
        <v>3</v>
      </c>
      <c r="BP28" s="2">
        <v>0</v>
      </c>
      <c r="BQ28" s="2">
        <v>40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112</v>
      </c>
      <c r="CA28" s="2">
        <v>70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116</v>
      </c>
      <c r="CO28" s="2">
        <v>0</v>
      </c>
      <c r="CP28" s="2">
        <f>(P28+Q28+S28)</f>
        <v>9.6999999999999993</v>
      </c>
      <c r="CQ28" s="2">
        <f>ROUND((ROUND((AC28*AW28*1),2)*BC28),2)</f>
        <v>0.7</v>
      </c>
      <c r="CR28" s="2">
        <f>(ROUND((ROUND(((((ET28*1.2)*1.2))*AV28*1),2)*BB28),2)+ROUND((ROUND(((AE28-(((EU28*1.2)*1.2)))*AV28*1),2)*BS28),2))</f>
        <v>1.39</v>
      </c>
      <c r="CS28" s="2">
        <f>ROUND((ROUND((AE28*AV28*1),2)*BS28),2)</f>
        <v>0.28999999999999998</v>
      </c>
      <c r="CT28" s="2">
        <f>ROUND((ROUND((AF28*AV28*1),2)*BA28),2)</f>
        <v>7.61</v>
      </c>
      <c r="CU28" s="2">
        <f>AG28</f>
        <v>0</v>
      </c>
      <c r="CV28" s="2">
        <f>(AH28*AV28)</f>
        <v>0.60307199999999994</v>
      </c>
      <c r="CW28" s="2">
        <f>AI28</f>
        <v>0</v>
      </c>
      <c r="CX28" s="2">
        <f>AJ28</f>
        <v>0</v>
      </c>
      <c r="CY28" s="2">
        <f>((S28*BZ28)/100)</f>
        <v>8.523200000000001</v>
      </c>
      <c r="CZ28" s="2">
        <f>((S28*CA28)/100)</f>
        <v>5.3270000000000008</v>
      </c>
      <c r="DA28" s="2"/>
      <c r="DB28" s="2"/>
      <c r="DC28" s="2" t="s">
        <v>3</v>
      </c>
      <c r="DD28" s="2" t="s">
        <v>3</v>
      </c>
      <c r="DE28" s="2" t="s">
        <v>22</v>
      </c>
      <c r="DF28" s="2" t="s">
        <v>22</v>
      </c>
      <c r="DG28" s="2" t="s">
        <v>22</v>
      </c>
      <c r="DH28" s="2" t="s">
        <v>3</v>
      </c>
      <c r="DI28" s="2" t="s">
        <v>22</v>
      </c>
      <c r="DJ28" s="2" t="s">
        <v>22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20</v>
      </c>
      <c r="DW28" s="2" t="s">
        <v>20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94151686</v>
      </c>
      <c r="EF28" s="2">
        <v>40</v>
      </c>
      <c r="EG28" s="2" t="s">
        <v>23</v>
      </c>
      <c r="EH28" s="2">
        <v>0</v>
      </c>
      <c r="EI28" s="2" t="s">
        <v>3</v>
      </c>
      <c r="EJ28" s="2">
        <v>2</v>
      </c>
      <c r="EK28" s="2">
        <v>317</v>
      </c>
      <c r="EL28" s="2" t="s">
        <v>24</v>
      </c>
      <c r="EM28" s="2" t="s">
        <v>25</v>
      </c>
      <c r="EN28" s="2"/>
      <c r="EO28" s="2" t="s">
        <v>26</v>
      </c>
      <c r="EP28" s="2"/>
      <c r="EQ28" s="2">
        <v>131072</v>
      </c>
      <c r="ER28" s="2">
        <v>6.67</v>
      </c>
      <c r="ES28" s="2">
        <v>0.7</v>
      </c>
      <c r="ET28" s="2">
        <v>0.92</v>
      </c>
      <c r="EU28" s="2">
        <v>0.19</v>
      </c>
      <c r="EV28" s="2">
        <v>5.05</v>
      </c>
      <c r="EW28" s="2">
        <v>0.4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>ROUND(IF(AND(BH28=3,BI28=3),P28,0),2)</f>
        <v>0</v>
      </c>
      <c r="FS28" s="2">
        <v>0</v>
      </c>
      <c r="FT28" s="2"/>
      <c r="FU28" s="2"/>
      <c r="FV28" s="2"/>
      <c r="FW28" s="2"/>
      <c r="FX28" s="2">
        <v>112</v>
      </c>
      <c r="FY28" s="2">
        <v>70</v>
      </c>
      <c r="FZ28" s="2"/>
      <c r="GA28" s="2" t="s">
        <v>3</v>
      </c>
      <c r="GB28" s="2"/>
      <c r="GC28" s="2"/>
      <c r="GD28" s="2">
        <v>0</v>
      </c>
      <c r="GE28" s="2"/>
      <c r="GF28" s="2">
        <v>-1477252160</v>
      </c>
      <c r="GG28" s="2">
        <v>2</v>
      </c>
      <c r="GH28" s="2">
        <v>1</v>
      </c>
      <c r="GI28" s="2">
        <v>-2</v>
      </c>
      <c r="GJ28" s="2">
        <v>0</v>
      </c>
      <c r="GK28" s="2">
        <f>ROUND(R28*(R12)/100,2)</f>
        <v>0.51</v>
      </c>
      <c r="GL28" s="2">
        <f>ROUND(IF(AND(BH28=3,BI28=3,FS28&lt;&gt;0),P28,0),2)</f>
        <v>0</v>
      </c>
      <c r="GM28" s="2">
        <f>ROUND(O28+X28+Y28+GK28,2)+GX28</f>
        <v>24.06</v>
      </c>
      <c r="GN28" s="2">
        <f>IF(OR(BI28=0,BI28=1),ROUND(O28+X28+Y28+GK28,2),0)</f>
        <v>0</v>
      </c>
      <c r="GO28" s="2">
        <f>IF(BI28=2,ROUND(O28+X28+Y28+GK28,2),0)</f>
        <v>24.06</v>
      </c>
      <c r="GP28" s="2">
        <f>IF(BI28=4,ROUND(O28+X28+Y28+GK28,2)+GX28,0)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>ROUND((GT28),6)</f>
        <v>0</v>
      </c>
      <c r="GW28" s="2">
        <v>1</v>
      </c>
      <c r="GX28" s="2">
        <f>ROUND(HC28*I28,2)</f>
        <v>0</v>
      </c>
      <c r="GY28" s="2"/>
      <c r="GZ28" s="2"/>
      <c r="HA28" s="2">
        <v>0</v>
      </c>
      <c r="HB28" s="2">
        <v>0</v>
      </c>
      <c r="HC28" s="2">
        <f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17</v>
      </c>
      <c r="F29" t="s">
        <v>18</v>
      </c>
      <c r="G29" t="s">
        <v>19</v>
      </c>
      <c r="H29" t="s">
        <v>20</v>
      </c>
      <c r="I29">
        <v>1</v>
      </c>
      <c r="J29">
        <v>0</v>
      </c>
      <c r="K29">
        <v>1</v>
      </c>
      <c r="O29">
        <f>ROUND(CP29,2)</f>
        <v>217.99</v>
      </c>
      <c r="P29">
        <f>ROUND((ROUND((AC29*AW29*I29),2)*BC29),2)</f>
        <v>4.8899999999999997</v>
      </c>
      <c r="Q29">
        <f>(ROUND((ROUND(((((ET29*1.2)*1.2))*AV29*I29),2)*BB29),2)+ROUND((ROUND(((AE29-(((EU29*1.2)*1.2)))*AV29*I29),2)*BS29),2))</f>
        <v>14.78</v>
      </c>
      <c r="R29">
        <f>ROUND((ROUND((AE29*AV29*I29),2)*BS29),2)</f>
        <v>7.56</v>
      </c>
      <c r="S29">
        <f>ROUND((ROUND((AF29*AV29*I29),2)*BA29),2)</f>
        <v>198.32</v>
      </c>
      <c r="T29">
        <f>ROUND(CU29*I29,2)</f>
        <v>0</v>
      </c>
      <c r="U29">
        <f>CV29*I29</f>
        <v>0.60307199999999994</v>
      </c>
      <c r="V29">
        <f>CW29*I29</f>
        <v>0</v>
      </c>
      <c r="W29">
        <f>ROUND(CX29*I29,2)</f>
        <v>0</v>
      </c>
      <c r="X29">
        <f>ROUND(CY29,2)</f>
        <v>182.45</v>
      </c>
      <c r="Y29">
        <f>ROUND(CZ29,2)</f>
        <v>85.28</v>
      </c>
      <c r="AA29">
        <v>109169895</v>
      </c>
      <c r="AB29">
        <f>ROUND((AC29+AD29+AF29),6)</f>
        <v>9.2967999999999993</v>
      </c>
      <c r="AC29">
        <f>ROUND((ES29),6)</f>
        <v>0.7</v>
      </c>
      <c r="AD29">
        <f>ROUND((((((ET29*1.2)*1.2))-(((EU29*1.2)*1.2)))+AE29),6)</f>
        <v>1.3248</v>
      </c>
      <c r="AE29">
        <f>ROUND((((EU29*1.2)*1.2)),6)</f>
        <v>0.27360000000000001</v>
      </c>
      <c r="AF29">
        <f>ROUND((((EV29*1.2)*1.2)),6)</f>
        <v>7.2720000000000002</v>
      </c>
      <c r="AG29">
        <f>ROUND((AP29),6)</f>
        <v>0</v>
      </c>
      <c r="AH29">
        <f>(((EW29*1.2)*1.2))</f>
        <v>0.57599999999999996</v>
      </c>
      <c r="AI29">
        <f>(((EX29*1.2)*1.2))</f>
        <v>0</v>
      </c>
      <c r="AJ29">
        <f>(AS29)</f>
        <v>0</v>
      </c>
      <c r="AK29">
        <v>6.67</v>
      </c>
      <c r="AL29">
        <v>0.7</v>
      </c>
      <c r="AM29">
        <v>0.92</v>
      </c>
      <c r="AN29">
        <v>0.19</v>
      </c>
      <c r="AO29">
        <v>5.05</v>
      </c>
      <c r="AP29">
        <v>0</v>
      </c>
      <c r="AQ29">
        <v>0.4</v>
      </c>
      <c r="AR29">
        <v>0</v>
      </c>
      <c r="AS29">
        <v>0</v>
      </c>
      <c r="AT29">
        <v>92</v>
      </c>
      <c r="AU29">
        <v>43</v>
      </c>
      <c r="AV29">
        <v>1.0469999999999999</v>
      </c>
      <c r="AW29">
        <v>1</v>
      </c>
      <c r="AZ29">
        <v>1</v>
      </c>
      <c r="BA29">
        <v>26.06</v>
      </c>
      <c r="BB29">
        <v>10.63</v>
      </c>
      <c r="BC29">
        <v>6.99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21</v>
      </c>
      <c r="BM29">
        <v>317</v>
      </c>
      <c r="BN29">
        <v>0</v>
      </c>
      <c r="BO29" t="s">
        <v>18</v>
      </c>
      <c r="BP29">
        <v>1</v>
      </c>
      <c r="BQ29">
        <v>40</v>
      </c>
      <c r="BR29">
        <v>0</v>
      </c>
      <c r="BS29">
        <v>26.06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92</v>
      </c>
      <c r="CA29">
        <v>43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116</v>
      </c>
      <c r="CO29">
        <v>0</v>
      </c>
      <c r="CP29">
        <f>(P29+Q29+S29)</f>
        <v>217.98999999999998</v>
      </c>
      <c r="CQ29">
        <f>ROUND((ROUND((AC29*AW29*1),2)*BC29),2)</f>
        <v>4.8899999999999997</v>
      </c>
      <c r="CR29">
        <f>(ROUND((ROUND(((((ET29*1.2)*1.2))*AV29*1),2)*BB29),2)+ROUND((ROUND(((AE29-(((EU29*1.2)*1.2)))*AV29*1),2)*BS29),2))</f>
        <v>14.78</v>
      </c>
      <c r="CS29">
        <f>ROUND((ROUND((AE29*AV29*1),2)*BS29),2)</f>
        <v>7.56</v>
      </c>
      <c r="CT29">
        <f>ROUND((ROUND((AF29*AV29*1),2)*BA29),2)</f>
        <v>198.32</v>
      </c>
      <c r="CU29">
        <f>AG29</f>
        <v>0</v>
      </c>
      <c r="CV29">
        <f>(AH29*AV29)</f>
        <v>0.60307199999999994</v>
      </c>
      <c r="CW29">
        <f>AI29</f>
        <v>0</v>
      </c>
      <c r="CX29">
        <f>AJ29</f>
        <v>0</v>
      </c>
      <c r="CY29">
        <f>S29*(BZ29/100)</f>
        <v>182.45439999999999</v>
      </c>
      <c r="CZ29">
        <f>S29*(CA29/100)</f>
        <v>85.277599999999993</v>
      </c>
      <c r="DC29" t="s">
        <v>3</v>
      </c>
      <c r="DD29" t="s">
        <v>3</v>
      </c>
      <c r="DE29" t="s">
        <v>22</v>
      </c>
      <c r="DF29" t="s">
        <v>22</v>
      </c>
      <c r="DG29" t="s">
        <v>22</v>
      </c>
      <c r="DH29" t="s">
        <v>3</v>
      </c>
      <c r="DI29" t="s">
        <v>22</v>
      </c>
      <c r="DJ29" t="s">
        <v>22</v>
      </c>
      <c r="DK29" t="s">
        <v>3</v>
      </c>
      <c r="DL29" t="s">
        <v>3</v>
      </c>
      <c r="DM29" t="s">
        <v>3</v>
      </c>
      <c r="DN29">
        <v>112</v>
      </c>
      <c r="DO29">
        <v>70</v>
      </c>
      <c r="DP29">
        <v>1.0469999999999999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94151686</v>
      </c>
      <c r="EF29">
        <v>40</v>
      </c>
      <c r="EG29" t="s">
        <v>23</v>
      </c>
      <c r="EH29">
        <v>0</v>
      </c>
      <c r="EI29" t="s">
        <v>3</v>
      </c>
      <c r="EJ29">
        <v>2</v>
      </c>
      <c r="EK29">
        <v>317</v>
      </c>
      <c r="EL29" t="s">
        <v>24</v>
      </c>
      <c r="EM29" t="s">
        <v>25</v>
      </c>
      <c r="EO29" t="s">
        <v>26</v>
      </c>
      <c r="EQ29">
        <v>131072</v>
      </c>
      <c r="ER29">
        <v>6.67</v>
      </c>
      <c r="ES29">
        <v>0.7</v>
      </c>
      <c r="ET29">
        <v>0.92</v>
      </c>
      <c r="EU29">
        <v>0.19</v>
      </c>
      <c r="EV29">
        <v>5.05</v>
      </c>
      <c r="EW29">
        <v>0.4</v>
      </c>
      <c r="EX29">
        <v>0</v>
      </c>
      <c r="EY29">
        <v>0</v>
      </c>
      <c r="FQ29">
        <v>0</v>
      </c>
      <c r="FR29">
        <f>ROUND(IF(AND(BH29=3,BI29=3),P29,0),2)</f>
        <v>0</v>
      </c>
      <c r="FS29">
        <v>0</v>
      </c>
      <c r="FX29">
        <v>112</v>
      </c>
      <c r="FY29">
        <v>70</v>
      </c>
      <c r="GA29" t="s">
        <v>3</v>
      </c>
      <c r="GD29">
        <v>0</v>
      </c>
      <c r="GF29">
        <v>-1477252160</v>
      </c>
      <c r="GG29">
        <v>2</v>
      </c>
      <c r="GH29">
        <v>1</v>
      </c>
      <c r="GI29">
        <v>2</v>
      </c>
      <c r="GJ29">
        <v>0</v>
      </c>
      <c r="GK29">
        <f>ROUND(R29*(S12)/100,2)</f>
        <v>12.1</v>
      </c>
      <c r="GL29">
        <f>ROUND(IF(AND(BH29=3,BI29=3,FS29&lt;&gt;0),P29,0),2)</f>
        <v>0</v>
      </c>
      <c r="GM29">
        <f>ROUND(O29+X29+Y29+GK29,2)+GX29</f>
        <v>497.82</v>
      </c>
      <c r="GN29">
        <f>IF(OR(BI29=0,BI29=1),ROUND(O29+X29+Y29+GK29,2),0)</f>
        <v>0</v>
      </c>
      <c r="GO29">
        <f>IF(BI29=2,ROUND(O29+X29+Y29+GK29,2),0)</f>
        <v>497.82</v>
      </c>
      <c r="GP29">
        <f>IF(BI29=4,ROUND(O29+X29+Y29+GK29,2)+GX29,0)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1" spans="1:255" x14ac:dyDescent="0.2">
      <c r="A31" s="3">
        <v>51</v>
      </c>
      <c r="B31" s="3">
        <f>B24</f>
        <v>1</v>
      </c>
      <c r="C31" s="3">
        <f>A24</f>
        <v>4</v>
      </c>
      <c r="D31" s="3">
        <f>ROW(A24)</f>
        <v>24</v>
      </c>
      <c r="E31" s="3"/>
      <c r="F31" s="3" t="str">
        <f>IF(F24&lt;&gt;"",F24,"")</f>
        <v>Новый раздел</v>
      </c>
      <c r="G31" s="3" t="str">
        <f>IF(G24&lt;&gt;"",G24,"")</f>
        <v>Строительные и монтажные работы</v>
      </c>
      <c r="H31" s="3">
        <v>0</v>
      </c>
      <c r="I31" s="3"/>
      <c r="J31" s="3"/>
      <c r="K31" s="3"/>
      <c r="L31" s="3"/>
      <c r="M31" s="3"/>
      <c r="N31" s="3"/>
      <c r="O31" s="3">
        <f t="shared" ref="O31:T31" si="21">ROUND(AB31,2)</f>
        <v>9.6999999999999993</v>
      </c>
      <c r="P31" s="3">
        <f t="shared" si="21"/>
        <v>0.7</v>
      </c>
      <c r="Q31" s="3">
        <f t="shared" si="21"/>
        <v>1.39</v>
      </c>
      <c r="R31" s="3">
        <f t="shared" si="21"/>
        <v>0.28999999999999998</v>
      </c>
      <c r="S31" s="3">
        <f t="shared" si="21"/>
        <v>7.61</v>
      </c>
      <c r="T31" s="3">
        <f t="shared" si="21"/>
        <v>0</v>
      </c>
      <c r="U31" s="3">
        <f>AH31</f>
        <v>0.60307199999999994</v>
      </c>
      <c r="V31" s="3">
        <f>AI31</f>
        <v>0</v>
      </c>
      <c r="W31" s="3">
        <f>ROUND(AJ31,2)</f>
        <v>0</v>
      </c>
      <c r="X31" s="3">
        <f>ROUND(AK31,2)</f>
        <v>8.52</v>
      </c>
      <c r="Y31" s="3">
        <f>ROUND(AL31,2)</f>
        <v>5.33</v>
      </c>
      <c r="Z31" s="3"/>
      <c r="AA31" s="3"/>
      <c r="AB31" s="3">
        <f>ROUND(SUMIF(AA28:AA29,"=109169897",O28:O29),2)</f>
        <v>9.6999999999999993</v>
      </c>
      <c r="AC31" s="3">
        <f>ROUND(SUMIF(AA28:AA29,"=109169897",P28:P29),2)</f>
        <v>0.7</v>
      </c>
      <c r="AD31" s="3">
        <f>ROUND(SUMIF(AA28:AA29,"=109169897",Q28:Q29),2)</f>
        <v>1.39</v>
      </c>
      <c r="AE31" s="3">
        <f>ROUND(SUMIF(AA28:AA29,"=109169897",R28:R29),2)</f>
        <v>0.28999999999999998</v>
      </c>
      <c r="AF31" s="3">
        <f>ROUND(SUMIF(AA28:AA29,"=109169897",S28:S29),2)</f>
        <v>7.61</v>
      </c>
      <c r="AG31" s="3">
        <f>ROUND(SUMIF(AA28:AA29,"=109169897",T28:T29),2)</f>
        <v>0</v>
      </c>
      <c r="AH31" s="3">
        <f>SUMIF(AA28:AA29,"=109169897",U28:U29)</f>
        <v>0.60307199999999994</v>
      </c>
      <c r="AI31" s="3">
        <f>SUMIF(AA28:AA29,"=109169897",V28:V29)</f>
        <v>0</v>
      </c>
      <c r="AJ31" s="3">
        <f>ROUND(SUMIF(AA28:AA29,"=109169897",W28:W29),2)</f>
        <v>0</v>
      </c>
      <c r="AK31" s="3">
        <f>ROUND(SUMIF(AA28:AA29,"=109169897",X28:X29),2)</f>
        <v>8.52</v>
      </c>
      <c r="AL31" s="3">
        <f>ROUND(SUMIF(AA28:AA29,"=109169897",Y28:Y29),2)</f>
        <v>5.33</v>
      </c>
      <c r="AM31" s="3"/>
      <c r="AN31" s="3"/>
      <c r="AO31" s="3">
        <f t="shared" ref="AO31:BD31" si="22">ROUND(BX31,2)</f>
        <v>0</v>
      </c>
      <c r="AP31" s="3">
        <f t="shared" si="22"/>
        <v>0</v>
      </c>
      <c r="AQ31" s="3">
        <f t="shared" si="22"/>
        <v>0</v>
      </c>
      <c r="AR31" s="3">
        <f t="shared" si="22"/>
        <v>24.06</v>
      </c>
      <c r="AS31" s="3">
        <f t="shared" si="22"/>
        <v>0</v>
      </c>
      <c r="AT31" s="3">
        <f t="shared" si="22"/>
        <v>24.06</v>
      </c>
      <c r="AU31" s="3">
        <f t="shared" si="22"/>
        <v>0</v>
      </c>
      <c r="AV31" s="3">
        <f t="shared" si="22"/>
        <v>0.7</v>
      </c>
      <c r="AW31" s="3">
        <f t="shared" si="22"/>
        <v>0.7</v>
      </c>
      <c r="AX31" s="3">
        <f t="shared" si="22"/>
        <v>0</v>
      </c>
      <c r="AY31" s="3">
        <f t="shared" si="22"/>
        <v>0.7</v>
      </c>
      <c r="AZ31" s="3">
        <f t="shared" si="22"/>
        <v>0</v>
      </c>
      <c r="BA31" s="3">
        <f t="shared" si="22"/>
        <v>0</v>
      </c>
      <c r="BB31" s="3">
        <f t="shared" si="22"/>
        <v>0</v>
      </c>
      <c r="BC31" s="3">
        <f t="shared" si="22"/>
        <v>0</v>
      </c>
      <c r="BD31" s="3">
        <f t="shared" si="22"/>
        <v>0</v>
      </c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>
        <f>ROUND(SUMIF(AA28:AA29,"=109169897",FQ28:FQ29),2)</f>
        <v>0</v>
      </c>
      <c r="BY31" s="3">
        <f>ROUND(SUMIF(AA28:AA29,"=109169897",FR28:FR29),2)</f>
        <v>0</v>
      </c>
      <c r="BZ31" s="3">
        <f>ROUND(SUMIF(AA28:AA29,"=109169897",GL28:GL29),2)</f>
        <v>0</v>
      </c>
      <c r="CA31" s="3">
        <f>ROUND(SUMIF(AA28:AA29,"=109169897",GM28:GM29),2)</f>
        <v>24.06</v>
      </c>
      <c r="CB31" s="3">
        <f>ROUND(SUMIF(AA28:AA29,"=109169897",GN28:GN29),2)</f>
        <v>0</v>
      </c>
      <c r="CC31" s="3">
        <f>ROUND(SUMIF(AA28:AA29,"=109169897",GO28:GO29),2)</f>
        <v>24.06</v>
      </c>
      <c r="CD31" s="3">
        <f>ROUND(SUMIF(AA28:AA29,"=109169897",GP28:GP29),2)</f>
        <v>0</v>
      </c>
      <c r="CE31" s="3">
        <f>AC31-BX31</f>
        <v>0.7</v>
      </c>
      <c r="CF31" s="3">
        <f>AC31-BY31</f>
        <v>0.7</v>
      </c>
      <c r="CG31" s="3">
        <f>BX31-BZ31</f>
        <v>0</v>
      </c>
      <c r="CH31" s="3">
        <f>AC31-BX31-BY31+BZ31</f>
        <v>0.7</v>
      </c>
      <c r="CI31" s="3">
        <f>BY31-BZ31</f>
        <v>0</v>
      </c>
      <c r="CJ31" s="3">
        <f>ROUND(SUMIF(AA28:AA29,"=109169897",GX28:GX29),2)</f>
        <v>0</v>
      </c>
      <c r="CK31" s="3">
        <f>ROUND(SUMIF(AA28:AA29,"=109169897",GY28:GY29),2)</f>
        <v>0</v>
      </c>
      <c r="CL31" s="3">
        <f>ROUND(SUMIF(AA28:AA29,"=109169897",GZ28:GZ29),2)</f>
        <v>0</v>
      </c>
      <c r="CM31" s="3">
        <f>ROUND(SUMIF(AA28:AA29,"=109169897",HD28:HD29),2)</f>
        <v>0</v>
      </c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4">
        <f t="shared" ref="DG31:DL31" si="23">ROUND(DT31,2)</f>
        <v>217.99</v>
      </c>
      <c r="DH31" s="4">
        <f t="shared" si="23"/>
        <v>4.8899999999999997</v>
      </c>
      <c r="DI31" s="4">
        <f t="shared" si="23"/>
        <v>14.78</v>
      </c>
      <c r="DJ31" s="4">
        <f t="shared" si="23"/>
        <v>7.56</v>
      </c>
      <c r="DK31" s="4">
        <f t="shared" si="23"/>
        <v>198.32</v>
      </c>
      <c r="DL31" s="4">
        <f t="shared" si="23"/>
        <v>0</v>
      </c>
      <c r="DM31" s="4">
        <f>DZ31</f>
        <v>0.60307199999999994</v>
      </c>
      <c r="DN31" s="4">
        <f>EA31</f>
        <v>0</v>
      </c>
      <c r="DO31" s="4">
        <f>ROUND(EB31,2)</f>
        <v>0</v>
      </c>
      <c r="DP31" s="4">
        <f>ROUND(EC31,2)</f>
        <v>182.45</v>
      </c>
      <c r="DQ31" s="4">
        <f>ROUND(ED31,2)</f>
        <v>85.28</v>
      </c>
      <c r="DR31" s="4"/>
      <c r="DS31" s="4"/>
      <c r="DT31" s="4">
        <f>ROUND(SUMIF(AA28:AA29,"=109169895",O28:O29),2)</f>
        <v>217.99</v>
      </c>
      <c r="DU31" s="4">
        <f>ROUND(SUMIF(AA28:AA29,"=109169895",P28:P29),2)</f>
        <v>4.8899999999999997</v>
      </c>
      <c r="DV31" s="4">
        <f>ROUND(SUMIF(AA28:AA29,"=109169895",Q28:Q29),2)</f>
        <v>14.78</v>
      </c>
      <c r="DW31" s="4">
        <f>ROUND(SUMIF(AA28:AA29,"=109169895",R28:R29),2)</f>
        <v>7.56</v>
      </c>
      <c r="DX31" s="4">
        <f>ROUND(SUMIF(AA28:AA29,"=109169895",S28:S29),2)</f>
        <v>198.32</v>
      </c>
      <c r="DY31" s="4">
        <f>ROUND(SUMIF(AA28:AA29,"=109169895",T28:T29),2)</f>
        <v>0</v>
      </c>
      <c r="DZ31" s="4">
        <f>SUMIF(AA28:AA29,"=109169895",U28:U29)</f>
        <v>0.60307199999999994</v>
      </c>
      <c r="EA31" s="4">
        <f>SUMIF(AA28:AA29,"=109169895",V28:V29)</f>
        <v>0</v>
      </c>
      <c r="EB31" s="4">
        <f>ROUND(SUMIF(AA28:AA29,"=109169895",W28:W29),2)</f>
        <v>0</v>
      </c>
      <c r="EC31" s="4">
        <f>ROUND(SUMIF(AA28:AA29,"=109169895",X28:X29),2)</f>
        <v>182.45</v>
      </c>
      <c r="ED31" s="4">
        <f>ROUND(SUMIF(AA28:AA29,"=109169895",Y28:Y29),2)</f>
        <v>85.28</v>
      </c>
      <c r="EE31" s="4"/>
      <c r="EF31" s="4"/>
      <c r="EG31" s="4">
        <f t="shared" ref="EG31:EV31" si="24">ROUND(FP31,2)</f>
        <v>0</v>
      </c>
      <c r="EH31" s="4">
        <f t="shared" si="24"/>
        <v>0</v>
      </c>
      <c r="EI31" s="4">
        <f t="shared" si="24"/>
        <v>0</v>
      </c>
      <c r="EJ31" s="4">
        <f t="shared" si="24"/>
        <v>497.82</v>
      </c>
      <c r="EK31" s="4">
        <f t="shared" si="24"/>
        <v>0</v>
      </c>
      <c r="EL31" s="4">
        <f t="shared" si="24"/>
        <v>497.82</v>
      </c>
      <c r="EM31" s="4">
        <f t="shared" si="24"/>
        <v>0</v>
      </c>
      <c r="EN31" s="4">
        <f t="shared" si="24"/>
        <v>4.8899999999999997</v>
      </c>
      <c r="EO31" s="4">
        <f t="shared" si="24"/>
        <v>4.8899999999999997</v>
      </c>
      <c r="EP31" s="4">
        <f t="shared" si="24"/>
        <v>0</v>
      </c>
      <c r="EQ31" s="4">
        <f t="shared" si="24"/>
        <v>4.8899999999999997</v>
      </c>
      <c r="ER31" s="4">
        <f t="shared" si="24"/>
        <v>0</v>
      </c>
      <c r="ES31" s="4">
        <f t="shared" si="24"/>
        <v>0</v>
      </c>
      <c r="ET31" s="4">
        <f t="shared" si="24"/>
        <v>0</v>
      </c>
      <c r="EU31" s="4">
        <f t="shared" si="24"/>
        <v>0</v>
      </c>
      <c r="EV31" s="4">
        <f t="shared" si="24"/>
        <v>0</v>
      </c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>
        <f>ROUND(SUMIF(AA28:AA29,"=109169895",FQ28:FQ29),2)</f>
        <v>0</v>
      </c>
      <c r="FQ31" s="4">
        <f>ROUND(SUMIF(AA28:AA29,"=109169895",FR28:FR29),2)</f>
        <v>0</v>
      </c>
      <c r="FR31" s="4">
        <f>ROUND(SUMIF(AA28:AA29,"=109169895",GL28:GL29),2)</f>
        <v>0</v>
      </c>
      <c r="FS31" s="4">
        <f>ROUND(SUMIF(AA28:AA29,"=109169895",GM28:GM29),2)</f>
        <v>497.82</v>
      </c>
      <c r="FT31" s="4">
        <f>ROUND(SUMIF(AA28:AA29,"=109169895",GN28:GN29),2)</f>
        <v>0</v>
      </c>
      <c r="FU31" s="4">
        <f>ROUND(SUMIF(AA28:AA29,"=109169895",GO28:GO29),2)</f>
        <v>497.82</v>
      </c>
      <c r="FV31" s="4">
        <f>ROUND(SUMIF(AA28:AA29,"=109169895",GP28:GP29),2)</f>
        <v>0</v>
      </c>
      <c r="FW31" s="4">
        <f>DU31-FP31</f>
        <v>4.8899999999999997</v>
      </c>
      <c r="FX31" s="4">
        <f>DU31-FQ31</f>
        <v>4.8899999999999997</v>
      </c>
      <c r="FY31" s="4">
        <f>FP31-FR31</f>
        <v>0</v>
      </c>
      <c r="FZ31" s="4">
        <f>DU31-FP31-FQ31+FR31</f>
        <v>4.8899999999999997</v>
      </c>
      <c r="GA31" s="4">
        <f>FQ31-FR31</f>
        <v>0</v>
      </c>
      <c r="GB31" s="4">
        <f>ROUND(SUMIF(AA28:AA29,"=109169895",GX28:GX29),2)</f>
        <v>0</v>
      </c>
      <c r="GC31" s="4">
        <f>ROUND(SUMIF(AA28:AA29,"=109169895",GY28:GY29),2)</f>
        <v>0</v>
      </c>
      <c r="GD31" s="4">
        <f>ROUND(SUMIF(AA28:AA29,"=109169895",GZ28:GZ29),2)</f>
        <v>0</v>
      </c>
      <c r="GE31" s="4">
        <f>ROUND(SUMIF(AA28:AA29,"=109169895",HD28:HD29),2)</f>
        <v>0</v>
      </c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>
        <v>0</v>
      </c>
    </row>
    <row r="33" spans="1:28" x14ac:dyDescent="0.2">
      <c r="A33" s="5">
        <v>50</v>
      </c>
      <c r="B33" s="5">
        <v>0</v>
      </c>
      <c r="C33" s="5">
        <v>0</v>
      </c>
      <c r="D33" s="5">
        <v>1</v>
      </c>
      <c r="E33" s="5">
        <v>201</v>
      </c>
      <c r="F33" s="5">
        <f>ROUND(Source!O31,O33)</f>
        <v>9.6999999999999993</v>
      </c>
      <c r="G33" s="5" t="s">
        <v>27</v>
      </c>
      <c r="H33" s="5" t="s">
        <v>28</v>
      </c>
      <c r="I33" s="5"/>
      <c r="J33" s="5"/>
      <c r="K33" s="5">
        <v>201</v>
      </c>
      <c r="L33" s="5">
        <v>1</v>
      </c>
      <c r="M33" s="5">
        <v>3</v>
      </c>
      <c r="N33" s="5" t="s">
        <v>3</v>
      </c>
      <c r="O33" s="5">
        <v>2</v>
      </c>
      <c r="P33" s="5">
        <f>ROUND(Source!DG31,O33)</f>
        <v>217.99</v>
      </c>
      <c r="Q33" s="5"/>
      <c r="R33" s="5"/>
      <c r="S33" s="5"/>
      <c r="T33" s="5"/>
      <c r="U33" s="5"/>
      <c r="V33" s="5"/>
      <c r="W33" s="5">
        <v>9.6999999999999993</v>
      </c>
      <c r="X33" s="5">
        <v>1</v>
      </c>
      <c r="Y33" s="5">
        <v>9.6999999999999993</v>
      </c>
      <c r="Z33" s="5">
        <v>217.99</v>
      </c>
      <c r="AA33" s="5">
        <v>1</v>
      </c>
      <c r="AB33" s="5">
        <v>217.99</v>
      </c>
    </row>
    <row r="34" spans="1:28" x14ac:dyDescent="0.2">
      <c r="A34" s="5">
        <v>50</v>
      </c>
      <c r="B34" s="5">
        <v>0</v>
      </c>
      <c r="C34" s="5">
        <v>0</v>
      </c>
      <c r="D34" s="5">
        <v>1</v>
      </c>
      <c r="E34" s="5">
        <v>202</v>
      </c>
      <c r="F34" s="5">
        <f>ROUND(Source!P31,O34)</f>
        <v>0.7</v>
      </c>
      <c r="G34" s="5" t="s">
        <v>29</v>
      </c>
      <c r="H34" s="5" t="s">
        <v>30</v>
      </c>
      <c r="I34" s="5"/>
      <c r="J34" s="5"/>
      <c r="K34" s="5">
        <v>202</v>
      </c>
      <c r="L34" s="5">
        <v>2</v>
      </c>
      <c r="M34" s="5">
        <v>3</v>
      </c>
      <c r="N34" s="5" t="s">
        <v>3</v>
      </c>
      <c r="O34" s="5">
        <v>2</v>
      </c>
      <c r="P34" s="5">
        <f>ROUND(Source!DH31,O34)</f>
        <v>4.8899999999999997</v>
      </c>
      <c r="Q34" s="5"/>
      <c r="R34" s="5"/>
      <c r="S34" s="5"/>
      <c r="T34" s="5"/>
      <c r="U34" s="5"/>
      <c r="V34" s="5"/>
      <c r="W34" s="5">
        <v>0.7</v>
      </c>
      <c r="X34" s="5">
        <v>1</v>
      </c>
      <c r="Y34" s="5">
        <v>0.7</v>
      </c>
      <c r="Z34" s="5">
        <v>4.8899999999999997</v>
      </c>
      <c r="AA34" s="5">
        <v>1</v>
      </c>
      <c r="AB34" s="5">
        <v>4.8899999999999997</v>
      </c>
    </row>
    <row r="35" spans="1:28" x14ac:dyDescent="0.2">
      <c r="A35" s="5">
        <v>50</v>
      </c>
      <c r="B35" s="5">
        <v>0</v>
      </c>
      <c r="C35" s="5">
        <v>0</v>
      </c>
      <c r="D35" s="5">
        <v>1</v>
      </c>
      <c r="E35" s="5">
        <v>222</v>
      </c>
      <c r="F35" s="5">
        <f>ROUND(Source!AO31,O35)</f>
        <v>0</v>
      </c>
      <c r="G35" s="5" t="s">
        <v>31</v>
      </c>
      <c r="H35" s="5" t="s">
        <v>32</v>
      </c>
      <c r="I35" s="5"/>
      <c r="J35" s="5"/>
      <c r="K35" s="5">
        <v>222</v>
      </c>
      <c r="L35" s="5">
        <v>3</v>
      </c>
      <c r="M35" s="5">
        <v>3</v>
      </c>
      <c r="N35" s="5" t="s">
        <v>3</v>
      </c>
      <c r="O35" s="5">
        <v>2</v>
      </c>
      <c r="P35" s="5">
        <f>ROUND(Source!EG31,O35)</f>
        <v>0</v>
      </c>
      <c r="Q35" s="5"/>
      <c r="R35" s="5"/>
      <c r="S35" s="5"/>
      <c r="T35" s="5"/>
      <c r="U35" s="5"/>
      <c r="V35" s="5"/>
      <c r="W35" s="5">
        <v>0</v>
      </c>
      <c r="X35" s="5">
        <v>1</v>
      </c>
      <c r="Y35" s="5">
        <v>0</v>
      </c>
      <c r="Z35" s="5">
        <v>0</v>
      </c>
      <c r="AA35" s="5">
        <v>1</v>
      </c>
      <c r="AB35" s="5">
        <v>0</v>
      </c>
    </row>
    <row r="36" spans="1:28" x14ac:dyDescent="0.2">
      <c r="A36" s="5">
        <v>50</v>
      </c>
      <c r="B36" s="5">
        <v>0</v>
      </c>
      <c r="C36" s="5">
        <v>0</v>
      </c>
      <c r="D36" s="5">
        <v>1</v>
      </c>
      <c r="E36" s="5">
        <v>225</v>
      </c>
      <c r="F36" s="5">
        <f>ROUND(Source!AV31,O36)</f>
        <v>0.7</v>
      </c>
      <c r="G36" s="5" t="s">
        <v>33</v>
      </c>
      <c r="H36" s="5" t="s">
        <v>34</v>
      </c>
      <c r="I36" s="5"/>
      <c r="J36" s="5"/>
      <c r="K36" s="5">
        <v>225</v>
      </c>
      <c r="L36" s="5">
        <v>4</v>
      </c>
      <c r="M36" s="5">
        <v>3</v>
      </c>
      <c r="N36" s="5" t="s">
        <v>3</v>
      </c>
      <c r="O36" s="5">
        <v>2</v>
      </c>
      <c r="P36" s="5">
        <f>ROUND(Source!EN31,O36)</f>
        <v>4.8899999999999997</v>
      </c>
      <c r="Q36" s="5"/>
      <c r="R36" s="5"/>
      <c r="S36" s="5"/>
      <c r="T36" s="5"/>
      <c r="U36" s="5"/>
      <c r="V36" s="5"/>
      <c r="W36" s="5">
        <v>0.7</v>
      </c>
      <c r="X36" s="5">
        <v>1</v>
      </c>
      <c r="Y36" s="5">
        <v>0.7</v>
      </c>
      <c r="Z36" s="5">
        <v>4.8899999999999997</v>
      </c>
      <c r="AA36" s="5">
        <v>1</v>
      </c>
      <c r="AB36" s="5">
        <v>4.8899999999999997</v>
      </c>
    </row>
    <row r="37" spans="1:28" x14ac:dyDescent="0.2">
      <c r="A37" s="5">
        <v>50</v>
      </c>
      <c r="B37" s="5">
        <v>0</v>
      </c>
      <c r="C37" s="5">
        <v>0</v>
      </c>
      <c r="D37" s="5">
        <v>1</v>
      </c>
      <c r="E37" s="5">
        <v>226</v>
      </c>
      <c r="F37" s="5">
        <f>ROUND(Source!AW31,O37)</f>
        <v>0.7</v>
      </c>
      <c r="G37" s="5" t="s">
        <v>35</v>
      </c>
      <c r="H37" s="5" t="s">
        <v>36</v>
      </c>
      <c r="I37" s="5"/>
      <c r="J37" s="5"/>
      <c r="K37" s="5">
        <v>226</v>
      </c>
      <c r="L37" s="5">
        <v>5</v>
      </c>
      <c r="M37" s="5">
        <v>3</v>
      </c>
      <c r="N37" s="5" t="s">
        <v>3</v>
      </c>
      <c r="O37" s="5">
        <v>2</v>
      </c>
      <c r="P37" s="5">
        <f>ROUND(Source!EO31,O37)</f>
        <v>4.8899999999999997</v>
      </c>
      <c r="Q37" s="5"/>
      <c r="R37" s="5"/>
      <c r="S37" s="5"/>
      <c r="T37" s="5"/>
      <c r="U37" s="5"/>
      <c r="V37" s="5"/>
      <c r="W37" s="5">
        <v>0.7</v>
      </c>
      <c r="X37" s="5">
        <v>1</v>
      </c>
      <c r="Y37" s="5">
        <v>0.7</v>
      </c>
      <c r="Z37" s="5">
        <v>4.8899999999999997</v>
      </c>
      <c r="AA37" s="5">
        <v>1</v>
      </c>
      <c r="AB37" s="5">
        <v>4.8899999999999997</v>
      </c>
    </row>
    <row r="38" spans="1:28" x14ac:dyDescent="0.2">
      <c r="A38" s="5">
        <v>50</v>
      </c>
      <c r="B38" s="5">
        <v>0</v>
      </c>
      <c r="C38" s="5">
        <v>0</v>
      </c>
      <c r="D38" s="5">
        <v>1</v>
      </c>
      <c r="E38" s="5">
        <v>227</v>
      </c>
      <c r="F38" s="5">
        <f>ROUND(Source!AX31,O38)</f>
        <v>0</v>
      </c>
      <c r="G38" s="5" t="s">
        <v>37</v>
      </c>
      <c r="H38" s="5" t="s">
        <v>38</v>
      </c>
      <c r="I38" s="5"/>
      <c r="J38" s="5"/>
      <c r="K38" s="5">
        <v>227</v>
      </c>
      <c r="L38" s="5">
        <v>6</v>
      </c>
      <c r="M38" s="5">
        <v>3</v>
      </c>
      <c r="N38" s="5" t="s">
        <v>3</v>
      </c>
      <c r="O38" s="5">
        <v>2</v>
      </c>
      <c r="P38" s="5">
        <f>ROUND(Source!EP31,O38)</f>
        <v>0</v>
      </c>
      <c r="Q38" s="5"/>
      <c r="R38" s="5"/>
      <c r="S38" s="5"/>
      <c r="T38" s="5"/>
      <c r="U38" s="5"/>
      <c r="V38" s="5"/>
      <c r="W38" s="5">
        <v>0</v>
      </c>
      <c r="X38" s="5">
        <v>1</v>
      </c>
      <c r="Y38" s="5">
        <v>0</v>
      </c>
      <c r="Z38" s="5">
        <v>0</v>
      </c>
      <c r="AA38" s="5">
        <v>1</v>
      </c>
      <c r="AB38" s="5">
        <v>0</v>
      </c>
    </row>
    <row r="39" spans="1:28" x14ac:dyDescent="0.2">
      <c r="A39" s="5">
        <v>50</v>
      </c>
      <c r="B39" s="5">
        <v>0</v>
      </c>
      <c r="C39" s="5">
        <v>0</v>
      </c>
      <c r="D39" s="5">
        <v>1</v>
      </c>
      <c r="E39" s="5">
        <v>228</v>
      </c>
      <c r="F39" s="5">
        <f>ROUND(Source!AY31,O39)</f>
        <v>0.7</v>
      </c>
      <c r="G39" s="5" t="s">
        <v>39</v>
      </c>
      <c r="H39" s="5" t="s">
        <v>40</v>
      </c>
      <c r="I39" s="5"/>
      <c r="J39" s="5"/>
      <c r="K39" s="5">
        <v>228</v>
      </c>
      <c r="L39" s="5">
        <v>7</v>
      </c>
      <c r="M39" s="5">
        <v>3</v>
      </c>
      <c r="N39" s="5" t="s">
        <v>3</v>
      </c>
      <c r="O39" s="5">
        <v>2</v>
      </c>
      <c r="P39" s="5">
        <f>ROUND(Source!EQ31,O39)</f>
        <v>4.8899999999999997</v>
      </c>
      <c r="Q39" s="5"/>
      <c r="R39" s="5"/>
      <c r="S39" s="5"/>
      <c r="T39" s="5"/>
      <c r="U39" s="5"/>
      <c r="V39" s="5"/>
      <c r="W39" s="5">
        <v>0.7</v>
      </c>
      <c r="X39" s="5">
        <v>1</v>
      </c>
      <c r="Y39" s="5">
        <v>0.7</v>
      </c>
      <c r="Z39" s="5">
        <v>4.8899999999999997</v>
      </c>
      <c r="AA39" s="5">
        <v>1</v>
      </c>
      <c r="AB39" s="5">
        <v>4.8899999999999997</v>
      </c>
    </row>
    <row r="40" spans="1:28" x14ac:dyDescent="0.2">
      <c r="A40" s="5">
        <v>50</v>
      </c>
      <c r="B40" s="5">
        <v>0</v>
      </c>
      <c r="C40" s="5">
        <v>0</v>
      </c>
      <c r="D40" s="5">
        <v>1</v>
      </c>
      <c r="E40" s="5">
        <v>216</v>
      </c>
      <c r="F40" s="5">
        <f>ROUND(Source!AP31,O40)</f>
        <v>0</v>
      </c>
      <c r="G40" s="5" t="s">
        <v>41</v>
      </c>
      <c r="H40" s="5" t="s">
        <v>42</v>
      </c>
      <c r="I40" s="5"/>
      <c r="J40" s="5"/>
      <c r="K40" s="5">
        <v>216</v>
      </c>
      <c r="L40" s="5">
        <v>8</v>
      </c>
      <c r="M40" s="5">
        <v>3</v>
      </c>
      <c r="N40" s="5" t="s">
        <v>3</v>
      </c>
      <c r="O40" s="5">
        <v>2</v>
      </c>
      <c r="P40" s="5">
        <f>ROUND(Source!EH31,O40)</f>
        <v>0</v>
      </c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>
        <v>0</v>
      </c>
      <c r="AA40" s="5">
        <v>1</v>
      </c>
      <c r="AB40" s="5">
        <v>0</v>
      </c>
    </row>
    <row r="41" spans="1:28" x14ac:dyDescent="0.2">
      <c r="A41" s="5">
        <v>50</v>
      </c>
      <c r="B41" s="5">
        <v>0</v>
      </c>
      <c r="C41" s="5">
        <v>0</v>
      </c>
      <c r="D41" s="5">
        <v>1</v>
      </c>
      <c r="E41" s="5">
        <v>223</v>
      </c>
      <c r="F41" s="5">
        <f>ROUND(Source!AQ31,O41)</f>
        <v>0</v>
      </c>
      <c r="G41" s="5" t="s">
        <v>43</v>
      </c>
      <c r="H41" s="5" t="s">
        <v>44</v>
      </c>
      <c r="I41" s="5"/>
      <c r="J41" s="5"/>
      <c r="K41" s="5">
        <v>223</v>
      </c>
      <c r="L41" s="5">
        <v>9</v>
      </c>
      <c r="M41" s="5">
        <v>3</v>
      </c>
      <c r="N41" s="5" t="s">
        <v>3</v>
      </c>
      <c r="O41" s="5">
        <v>2</v>
      </c>
      <c r="P41" s="5">
        <f>ROUND(Source!EI31,O41)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8" x14ac:dyDescent="0.2">
      <c r="A42" s="5">
        <v>50</v>
      </c>
      <c r="B42" s="5">
        <v>0</v>
      </c>
      <c r="C42" s="5">
        <v>0</v>
      </c>
      <c r="D42" s="5">
        <v>1</v>
      </c>
      <c r="E42" s="5">
        <v>229</v>
      </c>
      <c r="F42" s="5">
        <f>ROUND(Source!AZ31,O42)</f>
        <v>0</v>
      </c>
      <c r="G42" s="5" t="s">
        <v>45</v>
      </c>
      <c r="H42" s="5" t="s">
        <v>46</v>
      </c>
      <c r="I42" s="5"/>
      <c r="J42" s="5"/>
      <c r="K42" s="5">
        <v>229</v>
      </c>
      <c r="L42" s="5">
        <v>10</v>
      </c>
      <c r="M42" s="5">
        <v>3</v>
      </c>
      <c r="N42" s="5" t="s">
        <v>3</v>
      </c>
      <c r="O42" s="5">
        <v>2</v>
      </c>
      <c r="P42" s="5">
        <f>ROUND(Source!ER31,O42)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8" x14ac:dyDescent="0.2">
      <c r="A43" s="5">
        <v>50</v>
      </c>
      <c r="B43" s="5">
        <v>0</v>
      </c>
      <c r="C43" s="5">
        <v>0</v>
      </c>
      <c r="D43" s="5">
        <v>1</v>
      </c>
      <c r="E43" s="5">
        <v>203</v>
      </c>
      <c r="F43" s="5">
        <f>ROUND(Source!Q31,O43)</f>
        <v>1.39</v>
      </c>
      <c r="G43" s="5" t="s">
        <v>47</v>
      </c>
      <c r="H43" s="5" t="s">
        <v>48</v>
      </c>
      <c r="I43" s="5"/>
      <c r="J43" s="5"/>
      <c r="K43" s="5">
        <v>203</v>
      </c>
      <c r="L43" s="5">
        <v>11</v>
      </c>
      <c r="M43" s="5">
        <v>3</v>
      </c>
      <c r="N43" s="5" t="s">
        <v>3</v>
      </c>
      <c r="O43" s="5">
        <v>2</v>
      </c>
      <c r="P43" s="5">
        <f>ROUND(Source!DI31,O43)</f>
        <v>14.78</v>
      </c>
      <c r="Q43" s="5"/>
      <c r="R43" s="5"/>
      <c r="S43" s="5"/>
      <c r="T43" s="5"/>
      <c r="U43" s="5"/>
      <c r="V43" s="5"/>
      <c r="W43" s="5">
        <v>1.39</v>
      </c>
      <c r="X43" s="5">
        <v>1</v>
      </c>
      <c r="Y43" s="5">
        <v>1.39</v>
      </c>
      <c r="Z43" s="5">
        <v>14.78</v>
      </c>
      <c r="AA43" s="5">
        <v>1</v>
      </c>
      <c r="AB43" s="5">
        <v>14.78</v>
      </c>
    </row>
    <row r="44" spans="1:28" x14ac:dyDescent="0.2">
      <c r="A44" s="5">
        <v>50</v>
      </c>
      <c r="B44" s="5">
        <v>0</v>
      </c>
      <c r="C44" s="5">
        <v>0</v>
      </c>
      <c r="D44" s="5">
        <v>1</v>
      </c>
      <c r="E44" s="5">
        <v>231</v>
      </c>
      <c r="F44" s="5">
        <f>ROUND(Source!BB31,O44)</f>
        <v>0</v>
      </c>
      <c r="G44" s="5" t="s">
        <v>49</v>
      </c>
      <c r="H44" s="5" t="s">
        <v>50</v>
      </c>
      <c r="I44" s="5"/>
      <c r="J44" s="5"/>
      <c r="K44" s="5">
        <v>231</v>
      </c>
      <c r="L44" s="5">
        <v>12</v>
      </c>
      <c r="M44" s="5">
        <v>3</v>
      </c>
      <c r="N44" s="5" t="s">
        <v>3</v>
      </c>
      <c r="O44" s="5">
        <v>2</v>
      </c>
      <c r="P44" s="5">
        <f>ROUND(Source!ET31,O44)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8" x14ac:dyDescent="0.2">
      <c r="A45" s="5">
        <v>50</v>
      </c>
      <c r="B45" s="5">
        <v>0</v>
      </c>
      <c r="C45" s="5">
        <v>0</v>
      </c>
      <c r="D45" s="5">
        <v>1</v>
      </c>
      <c r="E45" s="5">
        <v>204</v>
      </c>
      <c r="F45" s="5">
        <f>ROUND(Source!R31,O45)</f>
        <v>0.28999999999999998</v>
      </c>
      <c r="G45" s="5" t="s">
        <v>51</v>
      </c>
      <c r="H45" s="5" t="s">
        <v>52</v>
      </c>
      <c r="I45" s="5"/>
      <c r="J45" s="5"/>
      <c r="K45" s="5">
        <v>204</v>
      </c>
      <c r="L45" s="5">
        <v>13</v>
      </c>
      <c r="M45" s="5">
        <v>3</v>
      </c>
      <c r="N45" s="5" t="s">
        <v>3</v>
      </c>
      <c r="O45" s="5">
        <v>2</v>
      </c>
      <c r="P45" s="5">
        <f>ROUND(Source!DJ31,O45)</f>
        <v>7.56</v>
      </c>
      <c r="Q45" s="5"/>
      <c r="R45" s="5"/>
      <c r="S45" s="5"/>
      <c r="T45" s="5"/>
      <c r="U45" s="5"/>
      <c r="V45" s="5"/>
      <c r="W45" s="5">
        <v>0.28999999999999998</v>
      </c>
      <c r="X45" s="5">
        <v>1</v>
      </c>
      <c r="Y45" s="5">
        <v>0.28999999999999998</v>
      </c>
      <c r="Z45" s="5">
        <v>7.56</v>
      </c>
      <c r="AA45" s="5">
        <v>1</v>
      </c>
      <c r="AB45" s="5">
        <v>7.56</v>
      </c>
    </row>
    <row r="46" spans="1:28" x14ac:dyDescent="0.2">
      <c r="A46" s="5">
        <v>50</v>
      </c>
      <c r="B46" s="5">
        <v>0</v>
      </c>
      <c r="C46" s="5">
        <v>0</v>
      </c>
      <c r="D46" s="5">
        <v>1</v>
      </c>
      <c r="E46" s="5">
        <v>205</v>
      </c>
      <c r="F46" s="5">
        <f>ROUND(Source!S31,O46)</f>
        <v>7.61</v>
      </c>
      <c r="G46" s="5" t="s">
        <v>53</v>
      </c>
      <c r="H46" s="5" t="s">
        <v>54</v>
      </c>
      <c r="I46" s="5"/>
      <c r="J46" s="5"/>
      <c r="K46" s="5">
        <v>205</v>
      </c>
      <c r="L46" s="5">
        <v>14</v>
      </c>
      <c r="M46" s="5">
        <v>3</v>
      </c>
      <c r="N46" s="5" t="s">
        <v>3</v>
      </c>
      <c r="O46" s="5">
        <v>2</v>
      </c>
      <c r="P46" s="5">
        <f>ROUND(Source!DK31,O46)</f>
        <v>198.32</v>
      </c>
      <c r="Q46" s="5"/>
      <c r="R46" s="5"/>
      <c r="S46" s="5"/>
      <c r="T46" s="5"/>
      <c r="U46" s="5"/>
      <c r="V46" s="5"/>
      <c r="W46" s="5">
        <v>7.61</v>
      </c>
      <c r="X46" s="5">
        <v>1</v>
      </c>
      <c r="Y46" s="5">
        <v>7.61</v>
      </c>
      <c r="Z46" s="5">
        <v>198.32</v>
      </c>
      <c r="AA46" s="5">
        <v>1</v>
      </c>
      <c r="AB46" s="5">
        <v>198.32</v>
      </c>
    </row>
    <row r="47" spans="1:28" x14ac:dyDescent="0.2">
      <c r="A47" s="5">
        <v>50</v>
      </c>
      <c r="B47" s="5">
        <v>0</v>
      </c>
      <c r="C47" s="5">
        <v>0</v>
      </c>
      <c r="D47" s="5">
        <v>1</v>
      </c>
      <c r="E47" s="5">
        <v>232</v>
      </c>
      <c r="F47" s="5">
        <f>ROUND(Source!BC31,O47)</f>
        <v>0</v>
      </c>
      <c r="G47" s="5" t="s">
        <v>55</v>
      </c>
      <c r="H47" s="5" t="s">
        <v>56</v>
      </c>
      <c r="I47" s="5"/>
      <c r="J47" s="5"/>
      <c r="K47" s="5">
        <v>232</v>
      </c>
      <c r="L47" s="5">
        <v>15</v>
      </c>
      <c r="M47" s="5">
        <v>3</v>
      </c>
      <c r="N47" s="5" t="s">
        <v>3</v>
      </c>
      <c r="O47" s="5">
        <v>2</v>
      </c>
      <c r="P47" s="5">
        <f>ROUND(Source!EU31,O47)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8" x14ac:dyDescent="0.2">
      <c r="A48" s="5">
        <v>50</v>
      </c>
      <c r="B48" s="5">
        <v>0</v>
      </c>
      <c r="C48" s="5">
        <v>0</v>
      </c>
      <c r="D48" s="5">
        <v>1</v>
      </c>
      <c r="E48" s="5">
        <v>214</v>
      </c>
      <c r="F48" s="5">
        <f>ROUND(Source!AS31,O48)</f>
        <v>0</v>
      </c>
      <c r="G48" s="5" t="s">
        <v>57</v>
      </c>
      <c r="H48" s="5" t="s">
        <v>58</v>
      </c>
      <c r="I48" s="5"/>
      <c r="J48" s="5"/>
      <c r="K48" s="5">
        <v>214</v>
      </c>
      <c r="L48" s="5">
        <v>16</v>
      </c>
      <c r="M48" s="5">
        <v>3</v>
      </c>
      <c r="N48" s="5" t="s">
        <v>3</v>
      </c>
      <c r="O48" s="5">
        <v>2</v>
      </c>
      <c r="P48" s="5">
        <f>ROUND(Source!EK31,O48)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06" x14ac:dyDescent="0.2">
      <c r="A49" s="5">
        <v>50</v>
      </c>
      <c r="B49" s="5">
        <v>0</v>
      </c>
      <c r="C49" s="5">
        <v>0</v>
      </c>
      <c r="D49" s="5">
        <v>1</v>
      </c>
      <c r="E49" s="5">
        <v>215</v>
      </c>
      <c r="F49" s="5">
        <f>ROUND(Source!AT31,O49)</f>
        <v>24.06</v>
      </c>
      <c r="G49" s="5" t="s">
        <v>59</v>
      </c>
      <c r="H49" s="5" t="s">
        <v>60</v>
      </c>
      <c r="I49" s="5"/>
      <c r="J49" s="5"/>
      <c r="K49" s="5">
        <v>215</v>
      </c>
      <c r="L49" s="5">
        <v>17</v>
      </c>
      <c r="M49" s="5">
        <v>3</v>
      </c>
      <c r="N49" s="5" t="s">
        <v>3</v>
      </c>
      <c r="O49" s="5">
        <v>2</v>
      </c>
      <c r="P49" s="5">
        <f>ROUND(Source!EL31,O49)</f>
        <v>497.82</v>
      </c>
      <c r="Q49" s="5"/>
      <c r="R49" s="5"/>
      <c r="S49" s="5"/>
      <c r="T49" s="5"/>
      <c r="U49" s="5"/>
      <c r="V49" s="5"/>
      <c r="W49" s="5">
        <v>24.06</v>
      </c>
      <c r="X49" s="5">
        <v>1</v>
      </c>
      <c r="Y49" s="5">
        <v>24.06</v>
      </c>
      <c r="Z49" s="5">
        <v>497.82</v>
      </c>
      <c r="AA49" s="5">
        <v>1</v>
      </c>
      <c r="AB49" s="5">
        <v>497.82</v>
      </c>
    </row>
    <row r="50" spans="1:206" x14ac:dyDescent="0.2">
      <c r="A50" s="5">
        <v>50</v>
      </c>
      <c r="B50" s="5">
        <v>0</v>
      </c>
      <c r="C50" s="5">
        <v>0</v>
      </c>
      <c r="D50" s="5">
        <v>1</v>
      </c>
      <c r="E50" s="5">
        <v>217</v>
      </c>
      <c r="F50" s="5">
        <f>ROUND(Source!AU31,O50)</f>
        <v>0</v>
      </c>
      <c r="G50" s="5" t="s">
        <v>61</v>
      </c>
      <c r="H50" s="5" t="s">
        <v>62</v>
      </c>
      <c r="I50" s="5"/>
      <c r="J50" s="5"/>
      <c r="K50" s="5">
        <v>217</v>
      </c>
      <c r="L50" s="5">
        <v>18</v>
      </c>
      <c r="M50" s="5">
        <v>3</v>
      </c>
      <c r="N50" s="5" t="s">
        <v>3</v>
      </c>
      <c r="O50" s="5">
        <v>2</v>
      </c>
      <c r="P50" s="5">
        <f>ROUND(Source!EM31,O50)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06" x14ac:dyDescent="0.2">
      <c r="A51" s="5">
        <v>50</v>
      </c>
      <c r="B51" s="5">
        <v>0</v>
      </c>
      <c r="C51" s="5">
        <v>0</v>
      </c>
      <c r="D51" s="5">
        <v>1</v>
      </c>
      <c r="E51" s="5">
        <v>230</v>
      </c>
      <c r="F51" s="5">
        <f>ROUND(Source!BA31,O51)</f>
        <v>0</v>
      </c>
      <c r="G51" s="5" t="s">
        <v>63</v>
      </c>
      <c r="H51" s="5" t="s">
        <v>64</v>
      </c>
      <c r="I51" s="5"/>
      <c r="J51" s="5"/>
      <c r="K51" s="5">
        <v>230</v>
      </c>
      <c r="L51" s="5">
        <v>19</v>
      </c>
      <c r="M51" s="5">
        <v>3</v>
      </c>
      <c r="N51" s="5" t="s">
        <v>3</v>
      </c>
      <c r="O51" s="5">
        <v>2</v>
      </c>
      <c r="P51" s="5">
        <f>ROUND(Source!ES31,O51)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06" x14ac:dyDescent="0.2">
      <c r="A52" s="5">
        <v>50</v>
      </c>
      <c r="B52" s="5">
        <v>0</v>
      </c>
      <c r="C52" s="5">
        <v>0</v>
      </c>
      <c r="D52" s="5">
        <v>1</v>
      </c>
      <c r="E52" s="5">
        <v>206</v>
      </c>
      <c r="F52" s="5">
        <f>ROUND(Source!T31,O52)</f>
        <v>0</v>
      </c>
      <c r="G52" s="5" t="s">
        <v>65</v>
      </c>
      <c r="H52" s="5" t="s">
        <v>66</v>
      </c>
      <c r="I52" s="5"/>
      <c r="J52" s="5"/>
      <c r="K52" s="5">
        <v>206</v>
      </c>
      <c r="L52" s="5">
        <v>20</v>
      </c>
      <c r="M52" s="5">
        <v>3</v>
      </c>
      <c r="N52" s="5" t="s">
        <v>3</v>
      </c>
      <c r="O52" s="5">
        <v>2</v>
      </c>
      <c r="P52" s="5">
        <f>ROUND(Source!DL31,O52)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06" x14ac:dyDescent="0.2">
      <c r="A53" s="5">
        <v>50</v>
      </c>
      <c r="B53" s="5">
        <v>0</v>
      </c>
      <c r="C53" s="5">
        <v>0</v>
      </c>
      <c r="D53" s="5">
        <v>1</v>
      </c>
      <c r="E53" s="5">
        <v>207</v>
      </c>
      <c r="F53" s="5">
        <f>Source!U31</f>
        <v>0.60307199999999994</v>
      </c>
      <c r="G53" s="5" t="s">
        <v>67</v>
      </c>
      <c r="H53" s="5" t="s">
        <v>68</v>
      </c>
      <c r="I53" s="5"/>
      <c r="J53" s="5"/>
      <c r="K53" s="5">
        <v>207</v>
      </c>
      <c r="L53" s="5">
        <v>21</v>
      </c>
      <c r="M53" s="5">
        <v>3</v>
      </c>
      <c r="N53" s="5" t="s">
        <v>3</v>
      </c>
      <c r="O53" s="5">
        <v>-1</v>
      </c>
      <c r="P53" s="5">
        <f>Source!DM31</f>
        <v>0.60307199999999994</v>
      </c>
      <c r="Q53" s="5"/>
      <c r="R53" s="5"/>
      <c r="S53" s="5"/>
      <c r="T53" s="5"/>
      <c r="U53" s="5"/>
      <c r="V53" s="5"/>
      <c r="W53" s="5">
        <v>0.60307200000000005</v>
      </c>
      <c r="X53" s="5">
        <v>1</v>
      </c>
      <c r="Y53" s="5">
        <v>0.60307200000000005</v>
      </c>
      <c r="Z53" s="5">
        <v>0.60307200000000005</v>
      </c>
      <c r="AA53" s="5">
        <v>1</v>
      </c>
      <c r="AB53" s="5">
        <v>0.60307200000000005</v>
      </c>
    </row>
    <row r="54" spans="1:206" x14ac:dyDescent="0.2">
      <c r="A54" s="5">
        <v>50</v>
      </c>
      <c r="B54" s="5">
        <v>0</v>
      </c>
      <c r="C54" s="5">
        <v>0</v>
      </c>
      <c r="D54" s="5">
        <v>1</v>
      </c>
      <c r="E54" s="5">
        <v>208</v>
      </c>
      <c r="F54" s="5">
        <f>Source!V31</f>
        <v>0</v>
      </c>
      <c r="G54" s="5" t="s">
        <v>69</v>
      </c>
      <c r="H54" s="5" t="s">
        <v>70</v>
      </c>
      <c r="I54" s="5"/>
      <c r="J54" s="5"/>
      <c r="K54" s="5">
        <v>208</v>
      </c>
      <c r="L54" s="5">
        <v>22</v>
      </c>
      <c r="M54" s="5">
        <v>3</v>
      </c>
      <c r="N54" s="5" t="s">
        <v>3</v>
      </c>
      <c r="O54" s="5">
        <v>-1</v>
      </c>
      <c r="P54" s="5">
        <f>Source!DN31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06" x14ac:dyDescent="0.2">
      <c r="A55" s="5">
        <v>50</v>
      </c>
      <c r="B55" s="5">
        <v>0</v>
      </c>
      <c r="C55" s="5">
        <v>0</v>
      </c>
      <c r="D55" s="5">
        <v>1</v>
      </c>
      <c r="E55" s="5">
        <v>209</v>
      </c>
      <c r="F55" s="5">
        <f>ROUND(Source!W31,O55)</f>
        <v>0</v>
      </c>
      <c r="G55" s="5" t="s">
        <v>71</v>
      </c>
      <c r="H55" s="5" t="s">
        <v>72</v>
      </c>
      <c r="I55" s="5"/>
      <c r="J55" s="5"/>
      <c r="K55" s="5">
        <v>209</v>
      </c>
      <c r="L55" s="5">
        <v>23</v>
      </c>
      <c r="M55" s="5">
        <v>3</v>
      </c>
      <c r="N55" s="5" t="s">
        <v>3</v>
      </c>
      <c r="O55" s="5">
        <v>2</v>
      </c>
      <c r="P55" s="5">
        <f>ROUND(Source!DO31,O55)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06" x14ac:dyDescent="0.2">
      <c r="A56" s="5">
        <v>50</v>
      </c>
      <c r="B56" s="5">
        <v>0</v>
      </c>
      <c r="C56" s="5">
        <v>0</v>
      </c>
      <c r="D56" s="5">
        <v>1</v>
      </c>
      <c r="E56" s="5">
        <v>233</v>
      </c>
      <c r="F56" s="5">
        <f>ROUND(Source!BD31,O56)</f>
        <v>0</v>
      </c>
      <c r="G56" s="5" t="s">
        <v>73</v>
      </c>
      <c r="H56" s="5" t="s">
        <v>74</v>
      </c>
      <c r="I56" s="5"/>
      <c r="J56" s="5"/>
      <c r="K56" s="5">
        <v>233</v>
      </c>
      <c r="L56" s="5">
        <v>24</v>
      </c>
      <c r="M56" s="5">
        <v>3</v>
      </c>
      <c r="N56" s="5" t="s">
        <v>3</v>
      </c>
      <c r="O56" s="5">
        <v>2</v>
      </c>
      <c r="P56" s="5">
        <f>ROUND(Source!EV31,O56)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06" x14ac:dyDescent="0.2">
      <c r="A57" s="5">
        <v>50</v>
      </c>
      <c r="B57" s="5">
        <v>0</v>
      </c>
      <c r="C57" s="5">
        <v>0</v>
      </c>
      <c r="D57" s="5">
        <v>1</v>
      </c>
      <c r="E57" s="5">
        <v>210</v>
      </c>
      <c r="F57" s="5">
        <f>ROUND(Source!X31,O57)</f>
        <v>8.52</v>
      </c>
      <c r="G57" s="5" t="s">
        <v>75</v>
      </c>
      <c r="H57" s="5" t="s">
        <v>76</v>
      </c>
      <c r="I57" s="5"/>
      <c r="J57" s="5"/>
      <c r="K57" s="5">
        <v>210</v>
      </c>
      <c r="L57" s="5">
        <v>25</v>
      </c>
      <c r="M57" s="5">
        <v>3</v>
      </c>
      <c r="N57" s="5" t="s">
        <v>3</v>
      </c>
      <c r="O57" s="5">
        <v>2</v>
      </c>
      <c r="P57" s="5">
        <f>ROUND(Source!DP31,O57)</f>
        <v>182.45</v>
      </c>
      <c r="Q57" s="5"/>
      <c r="R57" s="5"/>
      <c r="S57" s="5"/>
      <c r="T57" s="5"/>
      <c r="U57" s="5"/>
      <c r="V57" s="5"/>
      <c r="W57" s="5">
        <v>8.52</v>
      </c>
      <c r="X57" s="5">
        <v>1</v>
      </c>
      <c r="Y57" s="5">
        <v>8.52</v>
      </c>
      <c r="Z57" s="5">
        <v>182.45</v>
      </c>
      <c r="AA57" s="5">
        <v>1</v>
      </c>
      <c r="AB57" s="5">
        <v>182.45</v>
      </c>
    </row>
    <row r="58" spans="1:206" x14ac:dyDescent="0.2">
      <c r="A58" s="5">
        <v>50</v>
      </c>
      <c r="B58" s="5">
        <v>0</v>
      </c>
      <c r="C58" s="5">
        <v>0</v>
      </c>
      <c r="D58" s="5">
        <v>1</v>
      </c>
      <c r="E58" s="5">
        <v>211</v>
      </c>
      <c r="F58" s="5">
        <f>ROUND(Source!Y31,O58)</f>
        <v>5.33</v>
      </c>
      <c r="G58" s="5" t="s">
        <v>77</v>
      </c>
      <c r="H58" s="5" t="s">
        <v>78</v>
      </c>
      <c r="I58" s="5"/>
      <c r="J58" s="5"/>
      <c r="K58" s="5">
        <v>211</v>
      </c>
      <c r="L58" s="5">
        <v>26</v>
      </c>
      <c r="M58" s="5">
        <v>3</v>
      </c>
      <c r="N58" s="5" t="s">
        <v>3</v>
      </c>
      <c r="O58" s="5">
        <v>2</v>
      </c>
      <c r="P58" s="5">
        <f>ROUND(Source!DQ31,O58)</f>
        <v>85.28</v>
      </c>
      <c r="Q58" s="5"/>
      <c r="R58" s="5"/>
      <c r="S58" s="5"/>
      <c r="T58" s="5"/>
      <c r="U58" s="5"/>
      <c r="V58" s="5"/>
      <c r="W58" s="5">
        <v>5.33</v>
      </c>
      <c r="X58" s="5">
        <v>1</v>
      </c>
      <c r="Y58" s="5">
        <v>5.33</v>
      </c>
      <c r="Z58" s="5">
        <v>85.28</v>
      </c>
      <c r="AA58" s="5">
        <v>1</v>
      </c>
      <c r="AB58" s="5">
        <v>85.28</v>
      </c>
    </row>
    <row r="59" spans="1:206" x14ac:dyDescent="0.2">
      <c r="A59" s="5">
        <v>50</v>
      </c>
      <c r="B59" s="5">
        <v>0</v>
      </c>
      <c r="C59" s="5">
        <v>0</v>
      </c>
      <c r="D59" s="5">
        <v>1</v>
      </c>
      <c r="E59" s="5">
        <v>224</v>
      </c>
      <c r="F59" s="5">
        <f>ROUND(Source!AR31,O59)</f>
        <v>24.06</v>
      </c>
      <c r="G59" s="5" t="s">
        <v>79</v>
      </c>
      <c r="H59" s="5" t="s">
        <v>80</v>
      </c>
      <c r="I59" s="5"/>
      <c r="J59" s="5"/>
      <c r="K59" s="5">
        <v>224</v>
      </c>
      <c r="L59" s="5">
        <v>27</v>
      </c>
      <c r="M59" s="5">
        <v>3</v>
      </c>
      <c r="N59" s="5" t="s">
        <v>3</v>
      </c>
      <c r="O59" s="5">
        <v>2</v>
      </c>
      <c r="P59" s="5">
        <f>ROUND(Source!EJ31,O59)</f>
        <v>497.82</v>
      </c>
      <c r="Q59" s="5"/>
      <c r="R59" s="5"/>
      <c r="S59" s="5"/>
      <c r="T59" s="5"/>
      <c r="U59" s="5"/>
      <c r="V59" s="5"/>
      <c r="W59" s="5">
        <v>24.06</v>
      </c>
      <c r="X59" s="5">
        <v>1</v>
      </c>
      <c r="Y59" s="5">
        <v>24.06</v>
      </c>
      <c r="Z59" s="5">
        <v>497.82</v>
      </c>
      <c r="AA59" s="5">
        <v>1</v>
      </c>
      <c r="AB59" s="5">
        <v>497.82</v>
      </c>
    </row>
    <row r="61" spans="1:206" x14ac:dyDescent="0.2">
      <c r="A61" s="1">
        <v>4</v>
      </c>
      <c r="B61" s="1">
        <v>1</v>
      </c>
      <c r="C61" s="1"/>
      <c r="D61" s="1">
        <f>ROW(A68)</f>
        <v>68</v>
      </c>
      <c r="E61" s="1"/>
      <c r="F61" s="1" t="s">
        <v>15</v>
      </c>
      <c r="G61" s="1" t="s">
        <v>81</v>
      </c>
      <c r="H61" s="1" t="s">
        <v>3</v>
      </c>
      <c r="I61" s="1">
        <v>0</v>
      </c>
      <c r="J61" s="1"/>
      <c r="K61" s="1">
        <v>0</v>
      </c>
      <c r="L61" s="1"/>
      <c r="M61" s="1" t="s">
        <v>3</v>
      </c>
      <c r="N61" s="1"/>
      <c r="O61" s="1"/>
      <c r="P61" s="1"/>
      <c r="Q61" s="1"/>
      <c r="R61" s="1"/>
      <c r="S61" s="1">
        <v>0</v>
      </c>
      <c r="T61" s="1">
        <v>0</v>
      </c>
      <c r="U61" s="1" t="s">
        <v>3</v>
      </c>
      <c r="V61" s="1">
        <v>0</v>
      </c>
      <c r="W61" s="1"/>
      <c r="X61" s="1"/>
      <c r="Y61" s="1"/>
      <c r="Z61" s="1"/>
      <c r="AA61" s="1"/>
      <c r="AB61" s="1" t="s">
        <v>3</v>
      </c>
      <c r="AC61" s="1" t="s">
        <v>3</v>
      </c>
      <c r="AD61" s="1" t="s">
        <v>3</v>
      </c>
      <c r="AE61" s="1" t="s">
        <v>3</v>
      </c>
      <c r="AF61" s="1" t="s">
        <v>3</v>
      </c>
      <c r="AG61" s="1" t="s">
        <v>3</v>
      </c>
      <c r="AH61" s="1"/>
      <c r="AI61" s="1"/>
      <c r="AJ61" s="1"/>
      <c r="AK61" s="1"/>
      <c r="AL61" s="1"/>
      <c r="AM61" s="1"/>
      <c r="AN61" s="1"/>
      <c r="AO61" s="1"/>
      <c r="AP61" s="1" t="s">
        <v>3</v>
      </c>
      <c r="AQ61" s="1" t="s">
        <v>3</v>
      </c>
      <c r="AR61" s="1" t="s">
        <v>3</v>
      </c>
      <c r="AS61" s="1"/>
      <c r="AT61" s="1"/>
      <c r="AU61" s="1"/>
      <c r="AV61" s="1"/>
      <c r="AW61" s="1"/>
      <c r="AX61" s="1"/>
      <c r="AY61" s="1"/>
      <c r="AZ61" s="1" t="s">
        <v>3</v>
      </c>
      <c r="BA61" s="1"/>
      <c r="BB61" s="1" t="s">
        <v>3</v>
      </c>
      <c r="BC61" s="1" t="s">
        <v>3</v>
      </c>
      <c r="BD61" s="1" t="s">
        <v>3</v>
      </c>
      <c r="BE61" s="1" t="s">
        <v>3</v>
      </c>
      <c r="BF61" s="1" t="s">
        <v>3</v>
      </c>
      <c r="BG61" s="1" t="s">
        <v>3</v>
      </c>
      <c r="BH61" s="1" t="s">
        <v>3</v>
      </c>
      <c r="BI61" s="1" t="s">
        <v>3</v>
      </c>
      <c r="BJ61" s="1" t="s">
        <v>3</v>
      </c>
      <c r="BK61" s="1" t="s">
        <v>3</v>
      </c>
      <c r="BL61" s="1" t="s">
        <v>3</v>
      </c>
      <c r="BM61" s="1" t="s">
        <v>3</v>
      </c>
      <c r="BN61" s="1" t="s">
        <v>3</v>
      </c>
      <c r="BO61" s="1" t="s">
        <v>3</v>
      </c>
      <c r="BP61" s="1" t="s">
        <v>3</v>
      </c>
      <c r="BQ61" s="1"/>
      <c r="BR61" s="1"/>
      <c r="BS61" s="1"/>
      <c r="BT61" s="1"/>
      <c r="BU61" s="1"/>
      <c r="BV61" s="1"/>
      <c r="BW61" s="1"/>
      <c r="BX61" s="1">
        <v>0</v>
      </c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>
        <v>0</v>
      </c>
    </row>
    <row r="63" spans="1:206" x14ac:dyDescent="0.2">
      <c r="A63" s="3">
        <v>52</v>
      </c>
      <c r="B63" s="3">
        <f t="shared" ref="B63:G63" si="25">B68</f>
        <v>1</v>
      </c>
      <c r="C63" s="3">
        <f t="shared" si="25"/>
        <v>4</v>
      </c>
      <c r="D63" s="3">
        <f t="shared" si="25"/>
        <v>61</v>
      </c>
      <c r="E63" s="3">
        <f t="shared" si="25"/>
        <v>0</v>
      </c>
      <c r="F63" s="3" t="str">
        <f t="shared" si="25"/>
        <v>Новый раздел</v>
      </c>
      <c r="G63" s="3" t="str">
        <f t="shared" si="25"/>
        <v>Материалы, неучтённые расценками</v>
      </c>
      <c r="H63" s="3"/>
      <c r="I63" s="3"/>
      <c r="J63" s="3"/>
      <c r="K63" s="3"/>
      <c r="L63" s="3"/>
      <c r="M63" s="3"/>
      <c r="N63" s="3"/>
      <c r="O63" s="3">
        <f t="shared" ref="O63:AT63" si="26">O68</f>
        <v>0</v>
      </c>
      <c r="P63" s="3">
        <f t="shared" si="26"/>
        <v>0</v>
      </c>
      <c r="Q63" s="3">
        <f t="shared" si="26"/>
        <v>0</v>
      </c>
      <c r="R63" s="3">
        <f t="shared" si="26"/>
        <v>0</v>
      </c>
      <c r="S63" s="3">
        <f t="shared" si="26"/>
        <v>0</v>
      </c>
      <c r="T63" s="3">
        <f t="shared" si="26"/>
        <v>0</v>
      </c>
      <c r="U63" s="3">
        <f t="shared" si="26"/>
        <v>0</v>
      </c>
      <c r="V63" s="3">
        <f t="shared" si="26"/>
        <v>0</v>
      </c>
      <c r="W63" s="3">
        <f t="shared" si="26"/>
        <v>0</v>
      </c>
      <c r="X63" s="3">
        <f t="shared" si="26"/>
        <v>0</v>
      </c>
      <c r="Y63" s="3">
        <f t="shared" si="26"/>
        <v>0</v>
      </c>
      <c r="Z63" s="3">
        <f t="shared" si="26"/>
        <v>0</v>
      </c>
      <c r="AA63" s="3">
        <f t="shared" si="26"/>
        <v>0</v>
      </c>
      <c r="AB63" s="3">
        <f t="shared" si="26"/>
        <v>0</v>
      </c>
      <c r="AC63" s="3">
        <f t="shared" si="26"/>
        <v>0</v>
      </c>
      <c r="AD63" s="3">
        <f t="shared" si="26"/>
        <v>0</v>
      </c>
      <c r="AE63" s="3">
        <f t="shared" si="26"/>
        <v>0</v>
      </c>
      <c r="AF63" s="3">
        <f t="shared" si="26"/>
        <v>0</v>
      </c>
      <c r="AG63" s="3">
        <f t="shared" si="26"/>
        <v>0</v>
      </c>
      <c r="AH63" s="3">
        <f t="shared" si="26"/>
        <v>0</v>
      </c>
      <c r="AI63" s="3">
        <f t="shared" si="26"/>
        <v>0</v>
      </c>
      <c r="AJ63" s="3">
        <f t="shared" si="26"/>
        <v>0</v>
      </c>
      <c r="AK63" s="3">
        <f t="shared" si="26"/>
        <v>0</v>
      </c>
      <c r="AL63" s="3">
        <f t="shared" si="26"/>
        <v>0</v>
      </c>
      <c r="AM63" s="3">
        <f t="shared" si="26"/>
        <v>0</v>
      </c>
      <c r="AN63" s="3">
        <f t="shared" si="26"/>
        <v>0</v>
      </c>
      <c r="AO63" s="3">
        <f t="shared" si="26"/>
        <v>0</v>
      </c>
      <c r="AP63" s="3">
        <f t="shared" si="26"/>
        <v>0</v>
      </c>
      <c r="AQ63" s="3">
        <f t="shared" si="26"/>
        <v>0</v>
      </c>
      <c r="AR63" s="3">
        <f t="shared" si="26"/>
        <v>0</v>
      </c>
      <c r="AS63" s="3">
        <f t="shared" si="26"/>
        <v>0</v>
      </c>
      <c r="AT63" s="3">
        <f t="shared" si="26"/>
        <v>0</v>
      </c>
      <c r="AU63" s="3">
        <f t="shared" ref="AU63:BZ63" si="27">AU68</f>
        <v>0</v>
      </c>
      <c r="AV63" s="3">
        <f t="shared" si="27"/>
        <v>0</v>
      </c>
      <c r="AW63" s="3">
        <f t="shared" si="27"/>
        <v>0</v>
      </c>
      <c r="AX63" s="3">
        <f t="shared" si="27"/>
        <v>0</v>
      </c>
      <c r="AY63" s="3">
        <f t="shared" si="27"/>
        <v>0</v>
      </c>
      <c r="AZ63" s="3">
        <f t="shared" si="27"/>
        <v>0</v>
      </c>
      <c r="BA63" s="3">
        <f t="shared" si="27"/>
        <v>0</v>
      </c>
      <c r="BB63" s="3">
        <f t="shared" si="27"/>
        <v>0</v>
      </c>
      <c r="BC63" s="3">
        <f t="shared" si="27"/>
        <v>0</v>
      </c>
      <c r="BD63" s="3">
        <f t="shared" si="27"/>
        <v>0</v>
      </c>
      <c r="BE63" s="3">
        <f t="shared" si="27"/>
        <v>0</v>
      </c>
      <c r="BF63" s="3">
        <f t="shared" si="27"/>
        <v>0</v>
      </c>
      <c r="BG63" s="3">
        <f t="shared" si="27"/>
        <v>0</v>
      </c>
      <c r="BH63" s="3">
        <f t="shared" si="27"/>
        <v>0</v>
      </c>
      <c r="BI63" s="3">
        <f t="shared" si="27"/>
        <v>0</v>
      </c>
      <c r="BJ63" s="3">
        <f t="shared" si="27"/>
        <v>0</v>
      </c>
      <c r="BK63" s="3">
        <f t="shared" si="27"/>
        <v>0</v>
      </c>
      <c r="BL63" s="3">
        <f t="shared" si="27"/>
        <v>0</v>
      </c>
      <c r="BM63" s="3">
        <f t="shared" si="27"/>
        <v>0</v>
      </c>
      <c r="BN63" s="3">
        <f t="shared" si="27"/>
        <v>0</v>
      </c>
      <c r="BO63" s="3">
        <f t="shared" si="27"/>
        <v>0</v>
      </c>
      <c r="BP63" s="3">
        <f t="shared" si="27"/>
        <v>0</v>
      </c>
      <c r="BQ63" s="3">
        <f t="shared" si="27"/>
        <v>0</v>
      </c>
      <c r="BR63" s="3">
        <f t="shared" si="27"/>
        <v>0</v>
      </c>
      <c r="BS63" s="3">
        <f t="shared" si="27"/>
        <v>0</v>
      </c>
      <c r="BT63" s="3">
        <f t="shared" si="27"/>
        <v>0</v>
      </c>
      <c r="BU63" s="3">
        <f t="shared" si="27"/>
        <v>0</v>
      </c>
      <c r="BV63" s="3">
        <f t="shared" si="27"/>
        <v>0</v>
      </c>
      <c r="BW63" s="3">
        <f t="shared" si="27"/>
        <v>0</v>
      </c>
      <c r="BX63" s="3">
        <f t="shared" si="27"/>
        <v>0</v>
      </c>
      <c r="BY63" s="3">
        <f t="shared" si="27"/>
        <v>0</v>
      </c>
      <c r="BZ63" s="3">
        <f t="shared" si="27"/>
        <v>0</v>
      </c>
      <c r="CA63" s="3">
        <f t="shared" ref="CA63:DF63" si="28">CA68</f>
        <v>0</v>
      </c>
      <c r="CB63" s="3">
        <f t="shared" si="28"/>
        <v>0</v>
      </c>
      <c r="CC63" s="3">
        <f t="shared" si="28"/>
        <v>0</v>
      </c>
      <c r="CD63" s="3">
        <f t="shared" si="28"/>
        <v>0</v>
      </c>
      <c r="CE63" s="3">
        <f t="shared" si="28"/>
        <v>0</v>
      </c>
      <c r="CF63" s="3">
        <f t="shared" si="28"/>
        <v>0</v>
      </c>
      <c r="CG63" s="3">
        <f t="shared" si="28"/>
        <v>0</v>
      </c>
      <c r="CH63" s="3">
        <f t="shared" si="28"/>
        <v>0</v>
      </c>
      <c r="CI63" s="3">
        <f t="shared" si="28"/>
        <v>0</v>
      </c>
      <c r="CJ63" s="3">
        <f t="shared" si="28"/>
        <v>0</v>
      </c>
      <c r="CK63" s="3">
        <f t="shared" si="28"/>
        <v>0</v>
      </c>
      <c r="CL63" s="3">
        <f t="shared" si="28"/>
        <v>0</v>
      </c>
      <c r="CM63" s="3">
        <f t="shared" si="28"/>
        <v>0</v>
      </c>
      <c r="CN63" s="3">
        <f t="shared" si="28"/>
        <v>0</v>
      </c>
      <c r="CO63" s="3">
        <f t="shared" si="28"/>
        <v>0</v>
      </c>
      <c r="CP63" s="3">
        <f t="shared" si="28"/>
        <v>0</v>
      </c>
      <c r="CQ63" s="3">
        <f t="shared" si="28"/>
        <v>0</v>
      </c>
      <c r="CR63" s="3">
        <f t="shared" si="28"/>
        <v>0</v>
      </c>
      <c r="CS63" s="3">
        <f t="shared" si="28"/>
        <v>0</v>
      </c>
      <c r="CT63" s="3">
        <f t="shared" si="28"/>
        <v>0</v>
      </c>
      <c r="CU63" s="3">
        <f t="shared" si="28"/>
        <v>0</v>
      </c>
      <c r="CV63" s="3">
        <f t="shared" si="28"/>
        <v>0</v>
      </c>
      <c r="CW63" s="3">
        <f t="shared" si="28"/>
        <v>0</v>
      </c>
      <c r="CX63" s="3">
        <f t="shared" si="28"/>
        <v>0</v>
      </c>
      <c r="CY63" s="3">
        <f t="shared" si="28"/>
        <v>0</v>
      </c>
      <c r="CZ63" s="3">
        <f t="shared" si="28"/>
        <v>0</v>
      </c>
      <c r="DA63" s="3">
        <f t="shared" si="28"/>
        <v>0</v>
      </c>
      <c r="DB63" s="3">
        <f t="shared" si="28"/>
        <v>0</v>
      </c>
      <c r="DC63" s="3">
        <f t="shared" si="28"/>
        <v>0</v>
      </c>
      <c r="DD63" s="3">
        <f t="shared" si="28"/>
        <v>0</v>
      </c>
      <c r="DE63" s="3">
        <f t="shared" si="28"/>
        <v>0</v>
      </c>
      <c r="DF63" s="3">
        <f t="shared" si="28"/>
        <v>0</v>
      </c>
      <c r="DG63" s="4">
        <f t="shared" ref="DG63:EL63" si="29">DG68</f>
        <v>441.12</v>
      </c>
      <c r="DH63" s="4">
        <f t="shared" si="29"/>
        <v>441.12</v>
      </c>
      <c r="DI63" s="4">
        <f t="shared" si="29"/>
        <v>0</v>
      </c>
      <c r="DJ63" s="4">
        <f t="shared" si="29"/>
        <v>0</v>
      </c>
      <c r="DK63" s="4">
        <f t="shared" si="29"/>
        <v>0</v>
      </c>
      <c r="DL63" s="4">
        <f t="shared" si="29"/>
        <v>0</v>
      </c>
      <c r="DM63" s="4">
        <f t="shared" si="29"/>
        <v>0</v>
      </c>
      <c r="DN63" s="4">
        <f t="shared" si="29"/>
        <v>0</v>
      </c>
      <c r="DO63" s="4">
        <f t="shared" si="29"/>
        <v>0</v>
      </c>
      <c r="DP63" s="4">
        <f t="shared" si="29"/>
        <v>0</v>
      </c>
      <c r="DQ63" s="4">
        <f t="shared" si="29"/>
        <v>0</v>
      </c>
      <c r="DR63" s="4">
        <f t="shared" si="29"/>
        <v>0</v>
      </c>
      <c r="DS63" s="4">
        <f t="shared" si="29"/>
        <v>0</v>
      </c>
      <c r="DT63" s="4">
        <f t="shared" si="29"/>
        <v>441.12</v>
      </c>
      <c r="DU63" s="4">
        <f t="shared" si="29"/>
        <v>441.12</v>
      </c>
      <c r="DV63" s="4">
        <f t="shared" si="29"/>
        <v>0</v>
      </c>
      <c r="DW63" s="4">
        <f t="shared" si="29"/>
        <v>0</v>
      </c>
      <c r="DX63" s="4">
        <f t="shared" si="29"/>
        <v>0</v>
      </c>
      <c r="DY63" s="4">
        <f t="shared" si="29"/>
        <v>0</v>
      </c>
      <c r="DZ63" s="4">
        <f t="shared" si="29"/>
        <v>0</v>
      </c>
      <c r="EA63" s="4">
        <f t="shared" si="29"/>
        <v>0</v>
      </c>
      <c r="EB63" s="4">
        <f t="shared" si="29"/>
        <v>0</v>
      </c>
      <c r="EC63" s="4">
        <f t="shared" si="29"/>
        <v>0</v>
      </c>
      <c r="ED63" s="4">
        <f t="shared" si="29"/>
        <v>0</v>
      </c>
      <c r="EE63" s="4">
        <f t="shared" si="29"/>
        <v>0</v>
      </c>
      <c r="EF63" s="4">
        <f t="shared" si="29"/>
        <v>0</v>
      </c>
      <c r="EG63" s="4">
        <f t="shared" si="29"/>
        <v>0</v>
      </c>
      <c r="EH63" s="4">
        <f t="shared" si="29"/>
        <v>0</v>
      </c>
      <c r="EI63" s="4">
        <f t="shared" si="29"/>
        <v>0</v>
      </c>
      <c r="EJ63" s="4">
        <f t="shared" si="29"/>
        <v>441.12</v>
      </c>
      <c r="EK63" s="4">
        <f t="shared" si="29"/>
        <v>441.12</v>
      </c>
      <c r="EL63" s="4">
        <f t="shared" si="29"/>
        <v>0</v>
      </c>
      <c r="EM63" s="4">
        <f t="shared" ref="EM63:FR63" si="30">EM68</f>
        <v>0</v>
      </c>
      <c r="EN63" s="4">
        <f t="shared" si="30"/>
        <v>441.12</v>
      </c>
      <c r="EO63" s="4">
        <f t="shared" si="30"/>
        <v>441.12</v>
      </c>
      <c r="EP63" s="4">
        <f t="shared" si="30"/>
        <v>0</v>
      </c>
      <c r="EQ63" s="4">
        <f t="shared" si="30"/>
        <v>441.12</v>
      </c>
      <c r="ER63" s="4">
        <f t="shared" si="30"/>
        <v>0</v>
      </c>
      <c r="ES63" s="4">
        <f t="shared" si="30"/>
        <v>0</v>
      </c>
      <c r="ET63" s="4">
        <f t="shared" si="30"/>
        <v>0</v>
      </c>
      <c r="EU63" s="4">
        <f t="shared" si="30"/>
        <v>0</v>
      </c>
      <c r="EV63" s="4">
        <f t="shared" si="30"/>
        <v>0</v>
      </c>
      <c r="EW63" s="4">
        <f t="shared" si="30"/>
        <v>0</v>
      </c>
      <c r="EX63" s="4">
        <f t="shared" si="30"/>
        <v>0</v>
      </c>
      <c r="EY63" s="4">
        <f t="shared" si="30"/>
        <v>0</v>
      </c>
      <c r="EZ63" s="4">
        <f t="shared" si="30"/>
        <v>0</v>
      </c>
      <c r="FA63" s="4">
        <f t="shared" si="30"/>
        <v>0</v>
      </c>
      <c r="FB63" s="4">
        <f t="shared" si="30"/>
        <v>0</v>
      </c>
      <c r="FC63" s="4">
        <f t="shared" si="30"/>
        <v>0</v>
      </c>
      <c r="FD63" s="4">
        <f t="shared" si="30"/>
        <v>0</v>
      </c>
      <c r="FE63" s="4">
        <f t="shared" si="30"/>
        <v>0</v>
      </c>
      <c r="FF63" s="4">
        <f t="shared" si="30"/>
        <v>0</v>
      </c>
      <c r="FG63" s="4">
        <f t="shared" si="30"/>
        <v>0</v>
      </c>
      <c r="FH63" s="4">
        <f t="shared" si="30"/>
        <v>0</v>
      </c>
      <c r="FI63" s="4">
        <f t="shared" si="30"/>
        <v>0</v>
      </c>
      <c r="FJ63" s="4">
        <f t="shared" si="30"/>
        <v>0</v>
      </c>
      <c r="FK63" s="4">
        <f t="shared" si="30"/>
        <v>0</v>
      </c>
      <c r="FL63" s="4">
        <f t="shared" si="30"/>
        <v>0</v>
      </c>
      <c r="FM63" s="4">
        <f t="shared" si="30"/>
        <v>0</v>
      </c>
      <c r="FN63" s="4">
        <f t="shared" si="30"/>
        <v>0</v>
      </c>
      <c r="FO63" s="4">
        <f t="shared" si="30"/>
        <v>0</v>
      </c>
      <c r="FP63" s="4">
        <f t="shared" si="30"/>
        <v>0</v>
      </c>
      <c r="FQ63" s="4">
        <f t="shared" si="30"/>
        <v>0</v>
      </c>
      <c r="FR63" s="4">
        <f t="shared" si="30"/>
        <v>0</v>
      </c>
      <c r="FS63" s="4">
        <f t="shared" ref="FS63:GX63" si="31">FS68</f>
        <v>441.12</v>
      </c>
      <c r="FT63" s="4">
        <f t="shared" si="31"/>
        <v>441.12</v>
      </c>
      <c r="FU63" s="4">
        <f t="shared" si="31"/>
        <v>0</v>
      </c>
      <c r="FV63" s="4">
        <f t="shared" si="31"/>
        <v>0</v>
      </c>
      <c r="FW63" s="4">
        <f t="shared" si="31"/>
        <v>441.12</v>
      </c>
      <c r="FX63" s="4">
        <f t="shared" si="31"/>
        <v>441.12</v>
      </c>
      <c r="FY63" s="4">
        <f t="shared" si="31"/>
        <v>0</v>
      </c>
      <c r="FZ63" s="4">
        <f t="shared" si="31"/>
        <v>441.12</v>
      </c>
      <c r="GA63" s="4">
        <f t="shared" si="31"/>
        <v>0</v>
      </c>
      <c r="GB63" s="4">
        <f t="shared" si="31"/>
        <v>0</v>
      </c>
      <c r="GC63" s="4">
        <f t="shared" si="31"/>
        <v>0</v>
      </c>
      <c r="GD63" s="4">
        <f t="shared" si="31"/>
        <v>0</v>
      </c>
      <c r="GE63" s="4">
        <f t="shared" si="31"/>
        <v>0</v>
      </c>
      <c r="GF63" s="4">
        <f t="shared" si="31"/>
        <v>0</v>
      </c>
      <c r="GG63" s="4">
        <f t="shared" si="31"/>
        <v>0</v>
      </c>
      <c r="GH63" s="4">
        <f t="shared" si="31"/>
        <v>0</v>
      </c>
      <c r="GI63" s="4">
        <f t="shared" si="31"/>
        <v>0</v>
      </c>
      <c r="GJ63" s="4">
        <f t="shared" si="31"/>
        <v>0</v>
      </c>
      <c r="GK63" s="4">
        <f t="shared" si="31"/>
        <v>0</v>
      </c>
      <c r="GL63" s="4">
        <f t="shared" si="31"/>
        <v>0</v>
      </c>
      <c r="GM63" s="4">
        <f t="shared" si="31"/>
        <v>0</v>
      </c>
      <c r="GN63" s="4">
        <f t="shared" si="31"/>
        <v>0</v>
      </c>
      <c r="GO63" s="4">
        <f t="shared" si="31"/>
        <v>0</v>
      </c>
      <c r="GP63" s="4">
        <f t="shared" si="31"/>
        <v>0</v>
      </c>
      <c r="GQ63" s="4">
        <f t="shared" si="31"/>
        <v>0</v>
      </c>
      <c r="GR63" s="4">
        <f t="shared" si="31"/>
        <v>0</v>
      </c>
      <c r="GS63" s="4">
        <f t="shared" si="31"/>
        <v>0</v>
      </c>
      <c r="GT63" s="4">
        <f t="shared" si="31"/>
        <v>0</v>
      </c>
      <c r="GU63" s="4">
        <f t="shared" si="31"/>
        <v>0</v>
      </c>
      <c r="GV63" s="4">
        <f t="shared" si="31"/>
        <v>0</v>
      </c>
      <c r="GW63" s="4">
        <f t="shared" si="31"/>
        <v>0</v>
      </c>
      <c r="GX63" s="4">
        <f t="shared" si="31"/>
        <v>0</v>
      </c>
    </row>
    <row r="65" spans="1:255" x14ac:dyDescent="0.2">
      <c r="A65" s="2">
        <v>17</v>
      </c>
      <c r="B65" s="2">
        <v>1</v>
      </c>
      <c r="C65" s="2"/>
      <c r="D65" s="2"/>
      <c r="E65" s="2" t="s">
        <v>17</v>
      </c>
      <c r="F65" s="2" t="s">
        <v>82</v>
      </c>
      <c r="G65" s="2" t="s">
        <v>83</v>
      </c>
      <c r="H65" s="2" t="s">
        <v>84</v>
      </c>
      <c r="I65" s="2">
        <v>1</v>
      </c>
      <c r="J65" s="2">
        <v>0</v>
      </c>
      <c r="K65" s="2">
        <v>1</v>
      </c>
      <c r="L65" s="2"/>
      <c r="M65" s="2"/>
      <c r="N65" s="2"/>
      <c r="O65" s="2">
        <f>ROUND(CP65,2)</f>
        <v>0</v>
      </c>
      <c r="P65" s="2">
        <f>ROUND((ROUND((AC65*AW65*I65),2)*BC65),2)</f>
        <v>0</v>
      </c>
      <c r="Q65" s="2">
        <f>(ROUND((ROUND(((ET65)*AV65*I65),2)*BB65),2)+ROUND((ROUND(((AE65-(EU65))*AV65*I65),2)*BS65),2))</f>
        <v>0</v>
      </c>
      <c r="R65" s="2">
        <f>ROUND((ROUND((AE65*AV65*I65),2)*BS65),2)</f>
        <v>0</v>
      </c>
      <c r="S65" s="2">
        <f>ROUND((ROUND((AF65*AV65*I65),2)*BA65),2)</f>
        <v>0</v>
      </c>
      <c r="T65" s="2">
        <f>ROUND(CU65*I65,2)</f>
        <v>0</v>
      </c>
      <c r="U65" s="2">
        <f>CV65*I65</f>
        <v>0</v>
      </c>
      <c r="V65" s="2">
        <f>CW65*I65</f>
        <v>0</v>
      </c>
      <c r="W65" s="2">
        <f>ROUND(CX65*I65,2)</f>
        <v>0</v>
      </c>
      <c r="X65" s="2">
        <f>ROUND(CY65,2)</f>
        <v>0</v>
      </c>
      <c r="Y65" s="2">
        <f>ROUND(CZ65,2)</f>
        <v>0</v>
      </c>
      <c r="Z65" s="2"/>
      <c r="AA65" s="2">
        <v>109169897</v>
      </c>
      <c r="AB65" s="2">
        <f>ROUND((AC65+AD65+AF65),6)</f>
        <v>0</v>
      </c>
      <c r="AC65" s="2">
        <f>ROUND((ES65),6)</f>
        <v>0</v>
      </c>
      <c r="AD65" s="2">
        <f>ROUND((((ET65)-(EU65))+AE65),6)</f>
        <v>0</v>
      </c>
      <c r="AE65" s="2">
        <f>ROUND((EU65),6)</f>
        <v>0</v>
      </c>
      <c r="AF65" s="2">
        <f>ROUND((EV65),6)</f>
        <v>0</v>
      </c>
      <c r="AG65" s="2">
        <f>ROUND((AP65),6)</f>
        <v>0</v>
      </c>
      <c r="AH65" s="2">
        <f>(EW65)</f>
        <v>0</v>
      </c>
      <c r="AI65" s="2">
        <f>(EX65)</f>
        <v>0</v>
      </c>
      <c r="AJ65" s="2">
        <f>(AS65)</f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1</v>
      </c>
      <c r="AW65" s="2">
        <v>1</v>
      </c>
      <c r="AX65" s="2"/>
      <c r="AY65" s="2"/>
      <c r="AZ65" s="2">
        <v>1</v>
      </c>
      <c r="BA65" s="2">
        <v>1</v>
      </c>
      <c r="BB65" s="2">
        <v>1</v>
      </c>
      <c r="BC65" s="2">
        <v>1</v>
      </c>
      <c r="BD65" s="2" t="s">
        <v>3</v>
      </c>
      <c r="BE65" s="2" t="s">
        <v>3</v>
      </c>
      <c r="BF65" s="2" t="s">
        <v>3</v>
      </c>
      <c r="BG65" s="2" t="s">
        <v>3</v>
      </c>
      <c r="BH65" s="2">
        <v>3</v>
      </c>
      <c r="BI65" s="2">
        <v>1</v>
      </c>
      <c r="BJ65" s="2" t="s">
        <v>3</v>
      </c>
      <c r="BK65" s="2"/>
      <c r="BL65" s="2"/>
      <c r="BM65" s="2">
        <v>400002</v>
      </c>
      <c r="BN65" s="2">
        <v>0</v>
      </c>
      <c r="BO65" s="2" t="s">
        <v>3</v>
      </c>
      <c r="BP65" s="2">
        <v>0</v>
      </c>
      <c r="BQ65" s="2">
        <v>202</v>
      </c>
      <c r="BR65" s="2">
        <v>0</v>
      </c>
      <c r="BS65" s="2">
        <v>1</v>
      </c>
      <c r="BT65" s="2">
        <v>1</v>
      </c>
      <c r="BU65" s="2">
        <v>1</v>
      </c>
      <c r="BV65" s="2">
        <v>1</v>
      </c>
      <c r="BW65" s="2">
        <v>1</v>
      </c>
      <c r="BX65" s="2">
        <v>1</v>
      </c>
      <c r="BY65" s="2" t="s">
        <v>3</v>
      </c>
      <c r="BZ65" s="2">
        <v>0</v>
      </c>
      <c r="CA65" s="2">
        <v>0</v>
      </c>
      <c r="CB65" s="2" t="s">
        <v>3</v>
      </c>
      <c r="CC65" s="2"/>
      <c r="CD65" s="2"/>
      <c r="CE65" s="2">
        <v>30</v>
      </c>
      <c r="CF65" s="2">
        <v>0</v>
      </c>
      <c r="CG65" s="2">
        <v>0</v>
      </c>
      <c r="CH65" s="2"/>
      <c r="CI65" s="2"/>
      <c r="CJ65" s="2"/>
      <c r="CK65" s="2"/>
      <c r="CL65" s="2"/>
      <c r="CM65" s="2">
        <v>0</v>
      </c>
      <c r="CN65" s="2" t="s">
        <v>3</v>
      </c>
      <c r="CO65" s="2">
        <v>0</v>
      </c>
      <c r="CP65" s="2">
        <f>(P65+Q65+S65)</f>
        <v>0</v>
      </c>
      <c r="CQ65" s="2">
        <f>ROUND((ROUND((AC65*AW65*1),2)*BC65),2)</f>
        <v>0</v>
      </c>
      <c r="CR65" s="2">
        <f>(ROUND((ROUND(((ET65)*AV65*1),2)*BB65),2)+ROUND((ROUND(((AE65-(EU65))*AV65*1),2)*BS65),2))</f>
        <v>0</v>
      </c>
      <c r="CS65" s="2">
        <f>ROUND((ROUND((AE65*AV65*1),2)*BS65),2)</f>
        <v>0</v>
      </c>
      <c r="CT65" s="2">
        <f>ROUND((ROUND((AF65*AV65*1),2)*BA65),2)</f>
        <v>0</v>
      </c>
      <c r="CU65" s="2">
        <f>AG65</f>
        <v>0</v>
      </c>
      <c r="CV65" s="2">
        <f>(AH65*AV65)</f>
        <v>0</v>
      </c>
      <c r="CW65" s="2">
        <f>AI65</f>
        <v>0</v>
      </c>
      <c r="CX65" s="2">
        <f>AJ65</f>
        <v>0</v>
      </c>
      <c r="CY65" s="2">
        <f>((S65*BZ65)/100)</f>
        <v>0</v>
      </c>
      <c r="CZ65" s="2">
        <f>((S65*CA65)/100)</f>
        <v>0</v>
      </c>
      <c r="DA65" s="2"/>
      <c r="DB65" s="2"/>
      <c r="DC65" s="2" t="s">
        <v>3</v>
      </c>
      <c r="DD65" s="2" t="s">
        <v>3</v>
      </c>
      <c r="DE65" s="2" t="s">
        <v>3</v>
      </c>
      <c r="DF65" s="2" t="s">
        <v>3</v>
      </c>
      <c r="DG65" s="2" t="s">
        <v>3</v>
      </c>
      <c r="DH65" s="2" t="s">
        <v>3</v>
      </c>
      <c r="DI65" s="2" t="s">
        <v>3</v>
      </c>
      <c r="DJ65" s="2" t="s">
        <v>3</v>
      </c>
      <c r="DK65" s="2" t="s">
        <v>3</v>
      </c>
      <c r="DL65" s="2" t="s">
        <v>3</v>
      </c>
      <c r="DM65" s="2" t="s">
        <v>3</v>
      </c>
      <c r="DN65" s="2">
        <v>0</v>
      </c>
      <c r="DO65" s="2">
        <v>0</v>
      </c>
      <c r="DP65" s="2">
        <v>1</v>
      </c>
      <c r="DQ65" s="2">
        <v>1</v>
      </c>
      <c r="DR65" s="2"/>
      <c r="DS65" s="2"/>
      <c r="DT65" s="2"/>
      <c r="DU65" s="2">
        <v>1010</v>
      </c>
      <c r="DV65" s="2" t="s">
        <v>84</v>
      </c>
      <c r="DW65" s="2" t="s">
        <v>84</v>
      </c>
      <c r="DX65" s="2">
        <v>1</v>
      </c>
      <c r="DY65" s="2"/>
      <c r="DZ65" s="2" t="s">
        <v>3</v>
      </c>
      <c r="EA65" s="2" t="s">
        <v>3</v>
      </c>
      <c r="EB65" s="2" t="s">
        <v>3</v>
      </c>
      <c r="EC65" s="2" t="s">
        <v>3</v>
      </c>
      <c r="ED65" s="2"/>
      <c r="EE65" s="2">
        <v>94153410</v>
      </c>
      <c r="EF65" s="2">
        <v>202</v>
      </c>
      <c r="EG65" s="2" t="s">
        <v>85</v>
      </c>
      <c r="EH65" s="2">
        <v>0</v>
      </c>
      <c r="EI65" s="2" t="s">
        <v>3</v>
      </c>
      <c r="EJ65" s="2">
        <v>1</v>
      </c>
      <c r="EK65" s="2">
        <v>400002</v>
      </c>
      <c r="EL65" s="2" t="s">
        <v>86</v>
      </c>
      <c r="EM65" s="2" t="s">
        <v>85</v>
      </c>
      <c r="EN65" s="2"/>
      <c r="EO65" s="2" t="s">
        <v>3</v>
      </c>
      <c r="EP65" s="2"/>
      <c r="EQ65" s="2">
        <v>0</v>
      </c>
      <c r="ER65" s="2">
        <v>0</v>
      </c>
      <c r="ES65" s="2">
        <v>0</v>
      </c>
      <c r="ET65" s="2">
        <v>0</v>
      </c>
      <c r="EU65" s="2">
        <v>0</v>
      </c>
      <c r="EV65" s="2">
        <v>0</v>
      </c>
      <c r="EW65" s="2">
        <v>0</v>
      </c>
      <c r="EX65" s="2">
        <v>0</v>
      </c>
      <c r="EY65" s="2">
        <v>0</v>
      </c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>
        <v>0</v>
      </c>
      <c r="FR65" s="2">
        <f>ROUND(IF(AND(BH65=3,BI65=3),P65,0),2)</f>
        <v>0</v>
      </c>
      <c r="FS65" s="2">
        <v>0</v>
      </c>
      <c r="FT65" s="2"/>
      <c r="FU65" s="2"/>
      <c r="FV65" s="2"/>
      <c r="FW65" s="2"/>
      <c r="FX65" s="2">
        <v>0</v>
      </c>
      <c r="FY65" s="2">
        <v>0</v>
      </c>
      <c r="FZ65" s="2"/>
      <c r="GA65" s="2" t="s">
        <v>3</v>
      </c>
      <c r="GB65" s="2"/>
      <c r="GC65" s="2"/>
      <c r="GD65" s="2">
        <v>0</v>
      </c>
      <c r="GE65" s="2"/>
      <c r="GF65" s="2">
        <v>930822316</v>
      </c>
      <c r="GG65" s="2">
        <v>2</v>
      </c>
      <c r="GH65" s="2">
        <v>0</v>
      </c>
      <c r="GI65" s="2">
        <v>-2</v>
      </c>
      <c r="GJ65" s="2">
        <v>0</v>
      </c>
      <c r="GK65" s="2">
        <f>ROUND(R65*(R12)/100,2)</f>
        <v>0</v>
      </c>
      <c r="GL65" s="2">
        <f>ROUND(IF(AND(BH65=3,BI65=3,FS65&lt;&gt;0),P65,0),2)</f>
        <v>0</v>
      </c>
      <c r="GM65" s="2">
        <f>ROUND(O65+X65+Y65+GK65,2)+GX65</f>
        <v>0</v>
      </c>
      <c r="GN65" s="2">
        <f>IF(OR(BI65=0,BI65=1),ROUND(O65+X65+Y65+GK65,2),0)</f>
        <v>0</v>
      </c>
      <c r="GO65" s="2">
        <f>IF(BI65=2,ROUND(O65+X65+Y65+GK65,2),0)</f>
        <v>0</v>
      </c>
      <c r="GP65" s="2">
        <f>IF(BI65=4,ROUND(O65+X65+Y65+GK65,2)+GX65,0)</f>
        <v>0</v>
      </c>
      <c r="GQ65" s="2"/>
      <c r="GR65" s="2">
        <v>0</v>
      </c>
      <c r="GS65" s="2">
        <v>3</v>
      </c>
      <c r="GT65" s="2">
        <v>0</v>
      </c>
      <c r="GU65" s="2" t="s">
        <v>3</v>
      </c>
      <c r="GV65" s="2">
        <f>ROUND((GT65),6)</f>
        <v>0</v>
      </c>
      <c r="GW65" s="2">
        <v>1</v>
      </c>
      <c r="GX65" s="2">
        <f>ROUND(HC65*I65,2)</f>
        <v>0</v>
      </c>
      <c r="GY65" s="2"/>
      <c r="GZ65" s="2"/>
      <c r="HA65" s="2">
        <v>0</v>
      </c>
      <c r="HB65" s="2">
        <v>0</v>
      </c>
      <c r="HC65" s="2">
        <f>GV65*GW65</f>
        <v>0</v>
      </c>
      <c r="HD65" s="2"/>
      <c r="HE65" s="2" t="s">
        <v>3</v>
      </c>
      <c r="HF65" s="2" t="s">
        <v>3</v>
      </c>
      <c r="HG65" s="2"/>
      <c r="HH65" s="2"/>
      <c r="HI65" s="2"/>
      <c r="HJ65" s="2"/>
      <c r="HK65" s="2"/>
      <c r="HL65" s="2"/>
      <c r="HM65" s="2" t="s">
        <v>3</v>
      </c>
      <c r="HN65" s="2" t="s">
        <v>3</v>
      </c>
      <c r="HO65" s="2" t="s">
        <v>3</v>
      </c>
      <c r="HP65" s="2" t="s">
        <v>3</v>
      </c>
      <c r="HQ65" s="2" t="s">
        <v>3</v>
      </c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>
        <v>0</v>
      </c>
      <c r="IL65" s="2"/>
      <c r="IM65" s="2"/>
      <c r="IN65" s="2"/>
      <c r="IO65" s="2"/>
      <c r="IP65" s="2"/>
      <c r="IQ65" s="2"/>
      <c r="IR65" s="2"/>
      <c r="IS65" s="2"/>
      <c r="IT65" s="2"/>
      <c r="IU65" s="2"/>
    </row>
    <row r="66" spans="1:255" x14ac:dyDescent="0.2">
      <c r="A66">
        <v>17</v>
      </c>
      <c r="B66">
        <v>1</v>
      </c>
      <c r="E66" t="s">
        <v>17</v>
      </c>
      <c r="F66" t="s">
        <v>82</v>
      </c>
      <c r="G66" t="s">
        <v>83</v>
      </c>
      <c r="H66" t="s">
        <v>84</v>
      </c>
      <c r="I66">
        <v>1</v>
      </c>
      <c r="J66">
        <v>0</v>
      </c>
      <c r="K66">
        <v>1</v>
      </c>
      <c r="O66">
        <f>ROUND(CP66,2)</f>
        <v>441.12</v>
      </c>
      <c r="P66">
        <f>ROUND((ROUND((AC66*AW66*I66),2)*BC66),2)</f>
        <v>441.12</v>
      </c>
      <c r="Q66">
        <f>(ROUND((ROUND(((ET66)*AV66*I66),2)*BB66),2)+ROUND((ROUND(((AE66-(EU66))*AV66*I66),2)*BS66),2))</f>
        <v>0</v>
      </c>
      <c r="R66">
        <f>ROUND((ROUND((AE66*AV66*I66),2)*BS66),2)</f>
        <v>0</v>
      </c>
      <c r="S66">
        <f>ROUND((ROUND((AF66*AV66*I66),2)*BA66),2)</f>
        <v>0</v>
      </c>
      <c r="T66">
        <f>ROUND(CU66*I66,2)</f>
        <v>0</v>
      </c>
      <c r="U66">
        <f>CV66*I66</f>
        <v>0</v>
      </c>
      <c r="V66">
        <f>CW66*I66</f>
        <v>0</v>
      </c>
      <c r="W66">
        <f>ROUND(CX66*I66,2)</f>
        <v>0</v>
      </c>
      <c r="X66">
        <f>ROUND(CY66,2)</f>
        <v>0</v>
      </c>
      <c r="Y66">
        <f>ROUND(CZ66,2)</f>
        <v>0</v>
      </c>
      <c r="AA66">
        <v>109169895</v>
      </c>
      <c r="AB66">
        <f>ROUND((AC66+AD66+AF66),6)</f>
        <v>64.680000000000007</v>
      </c>
      <c r="AC66">
        <f>ROUND((ES66),6)</f>
        <v>64.680000000000007</v>
      </c>
      <c r="AD66">
        <f>ROUND((((ET66)-(EU66))+AE66),6)</f>
        <v>0</v>
      </c>
      <c r="AE66">
        <f>ROUND((EU66),6)</f>
        <v>0</v>
      </c>
      <c r="AF66">
        <f>ROUND((EV66),6)</f>
        <v>0</v>
      </c>
      <c r="AG66">
        <f>ROUND((AP66),6)</f>
        <v>0</v>
      </c>
      <c r="AH66">
        <f>(EW66)</f>
        <v>0</v>
      </c>
      <c r="AI66">
        <f>(EX66)</f>
        <v>0</v>
      </c>
      <c r="AJ66">
        <f>(AS66)</f>
        <v>0</v>
      </c>
      <c r="AK66">
        <v>64.680000000000007</v>
      </c>
      <c r="AL66">
        <v>64.680000000000007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6.82</v>
      </c>
      <c r="BD66" t="s">
        <v>3</v>
      </c>
      <c r="BE66" t="s">
        <v>3</v>
      </c>
      <c r="BF66" t="s">
        <v>3</v>
      </c>
      <c r="BG66" t="s">
        <v>3</v>
      </c>
      <c r="BH66">
        <v>3</v>
      </c>
      <c r="BI66">
        <v>1</v>
      </c>
      <c r="BJ66" t="s">
        <v>3</v>
      </c>
      <c r="BM66">
        <v>400002</v>
      </c>
      <c r="BN66">
        <v>0</v>
      </c>
      <c r="BO66" t="s">
        <v>3</v>
      </c>
      <c r="BP66">
        <v>0</v>
      </c>
      <c r="BQ66">
        <v>202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0</v>
      </c>
      <c r="CA66">
        <v>0</v>
      </c>
      <c r="CB66" t="s">
        <v>3</v>
      </c>
      <c r="CE66">
        <v>30</v>
      </c>
      <c r="CF66">
        <v>0</v>
      </c>
      <c r="CG66">
        <v>0</v>
      </c>
      <c r="CM66">
        <v>0</v>
      </c>
      <c r="CN66" t="s">
        <v>3</v>
      </c>
      <c r="CO66">
        <v>0</v>
      </c>
      <c r="CP66">
        <f>(P66+Q66+S66)</f>
        <v>441.12</v>
      </c>
      <c r="CQ66">
        <f>ROUND((ROUND((AC66*AW66*1),2)*BC66),2)</f>
        <v>441.12</v>
      </c>
      <c r="CR66">
        <f>(ROUND((ROUND(((ET66)*AV66*1),2)*BB66),2)+ROUND((ROUND(((AE66-(EU66))*AV66*1),2)*BS66),2))</f>
        <v>0</v>
      </c>
      <c r="CS66">
        <f>ROUND((ROUND((AE66*AV66*1),2)*BS66),2)</f>
        <v>0</v>
      </c>
      <c r="CT66">
        <f>ROUND((ROUND((AF66*AV66*1),2)*BA66),2)</f>
        <v>0</v>
      </c>
      <c r="CU66">
        <f>AG66</f>
        <v>0</v>
      </c>
      <c r="CV66">
        <f>(AH66*AV66)</f>
        <v>0</v>
      </c>
      <c r="CW66">
        <f>AI66</f>
        <v>0</v>
      </c>
      <c r="CX66">
        <f>AJ66</f>
        <v>0</v>
      </c>
      <c r="CY66">
        <f>S66*(BZ66/100)</f>
        <v>0</v>
      </c>
      <c r="CZ66">
        <f>S66*(CA66/100)</f>
        <v>0</v>
      </c>
      <c r="DC66" t="s">
        <v>3</v>
      </c>
      <c r="DD66" t="s">
        <v>3</v>
      </c>
      <c r="DE66" t="s">
        <v>3</v>
      </c>
      <c r="DF66" t="s">
        <v>3</v>
      </c>
      <c r="DG66" t="s">
        <v>3</v>
      </c>
      <c r="DH66" t="s">
        <v>3</v>
      </c>
      <c r="DI66" t="s">
        <v>3</v>
      </c>
      <c r="DJ66" t="s">
        <v>3</v>
      </c>
      <c r="DK66" t="s">
        <v>3</v>
      </c>
      <c r="DL66" t="s">
        <v>3</v>
      </c>
      <c r="DM66" t="s">
        <v>3</v>
      </c>
      <c r="DN66">
        <v>0</v>
      </c>
      <c r="DO66">
        <v>0</v>
      </c>
      <c r="DP66">
        <v>1</v>
      </c>
      <c r="DQ66">
        <v>1</v>
      </c>
      <c r="DU66">
        <v>1010</v>
      </c>
      <c r="DV66" t="s">
        <v>84</v>
      </c>
      <c r="DW66" t="s">
        <v>84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94153410</v>
      </c>
      <c r="EF66">
        <v>202</v>
      </c>
      <c r="EG66" t="s">
        <v>85</v>
      </c>
      <c r="EH66">
        <v>0</v>
      </c>
      <c r="EI66" t="s">
        <v>3</v>
      </c>
      <c r="EJ66">
        <v>1</v>
      </c>
      <c r="EK66">
        <v>400002</v>
      </c>
      <c r="EL66" t="s">
        <v>86</v>
      </c>
      <c r="EM66" t="s">
        <v>85</v>
      </c>
      <c r="EO66" t="s">
        <v>3</v>
      </c>
      <c r="EQ66">
        <v>0</v>
      </c>
      <c r="ER66">
        <v>64.680000000000007</v>
      </c>
      <c r="ES66">
        <v>64.680000000000007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5</v>
      </c>
      <c r="FC66">
        <v>1</v>
      </c>
      <c r="FD66">
        <v>18</v>
      </c>
      <c r="FF66">
        <v>529.38</v>
      </c>
      <c r="FQ66">
        <v>0</v>
      </c>
      <c r="FR66">
        <f>ROUND(IF(AND(BH66=3,BI66=3),P66,0),2)</f>
        <v>0</v>
      </c>
      <c r="FS66">
        <v>0</v>
      </c>
      <c r="FX66">
        <v>0</v>
      </c>
      <c r="FY66">
        <v>0</v>
      </c>
      <c r="GA66" t="s">
        <v>87</v>
      </c>
      <c r="GD66">
        <v>0</v>
      </c>
      <c r="GF66">
        <v>930822316</v>
      </c>
      <c r="GG66">
        <v>2</v>
      </c>
      <c r="GH66">
        <v>3</v>
      </c>
      <c r="GI66">
        <v>5</v>
      </c>
      <c r="GJ66">
        <v>0</v>
      </c>
      <c r="GK66">
        <f>ROUND(R66*(S12)/100,2)</f>
        <v>0</v>
      </c>
      <c r="GL66">
        <f>ROUND(IF(AND(BH66=3,BI66=3,FS66&lt;&gt;0),P66,0),2)</f>
        <v>0</v>
      </c>
      <c r="GM66">
        <f>ROUND(O66+X66+Y66+GK66,2)+GX66</f>
        <v>441.12</v>
      </c>
      <c r="GN66">
        <f>IF(OR(BI66=0,BI66=1),ROUND(O66+X66+Y66+GK66,2),0)</f>
        <v>441.12</v>
      </c>
      <c r="GO66">
        <f>IF(BI66=2,ROUND(O66+X66+Y66+GK66,2),0)</f>
        <v>0</v>
      </c>
      <c r="GP66">
        <f>IF(BI66=4,ROUND(O66+X66+Y66+GK66,2)+GX66,0)</f>
        <v>0</v>
      </c>
      <c r="GR66">
        <v>1</v>
      </c>
      <c r="GS66">
        <v>1</v>
      </c>
      <c r="GT66">
        <v>0</v>
      </c>
      <c r="GU66" t="s">
        <v>3</v>
      </c>
      <c r="GV66">
        <f>ROUND((GT66),6)</f>
        <v>0</v>
      </c>
      <c r="GW66">
        <v>1</v>
      </c>
      <c r="GX66">
        <f>ROUND(HC66*I66,2)</f>
        <v>0</v>
      </c>
      <c r="HA66">
        <v>0</v>
      </c>
      <c r="HB66">
        <v>0</v>
      </c>
      <c r="HC66">
        <f>GV66*GW66</f>
        <v>0</v>
      </c>
      <c r="HE66" t="s">
        <v>88</v>
      </c>
      <c r="HF66" t="s">
        <v>88</v>
      </c>
      <c r="HM66" t="s">
        <v>3</v>
      </c>
      <c r="HN66" t="s">
        <v>3</v>
      </c>
      <c r="HO66" t="s">
        <v>3</v>
      </c>
      <c r="HP66" t="s">
        <v>3</v>
      </c>
      <c r="HQ66" t="s">
        <v>3</v>
      </c>
      <c r="IK66">
        <v>0</v>
      </c>
    </row>
    <row r="68" spans="1:255" x14ac:dyDescent="0.2">
      <c r="A68" s="3">
        <v>51</v>
      </c>
      <c r="B68" s="3">
        <f>B61</f>
        <v>1</v>
      </c>
      <c r="C68" s="3">
        <f>A61</f>
        <v>4</v>
      </c>
      <c r="D68" s="3">
        <f>ROW(A61)</f>
        <v>61</v>
      </c>
      <c r="E68" s="3"/>
      <c r="F68" s="3" t="str">
        <f>IF(F61&lt;&gt;"",F61,"")</f>
        <v>Новый раздел</v>
      </c>
      <c r="G68" s="3" t="str">
        <f>IF(G61&lt;&gt;"",G61,"")</f>
        <v>Материалы, неучтённые расценками</v>
      </c>
      <c r="H68" s="3">
        <v>0</v>
      </c>
      <c r="I68" s="3"/>
      <c r="J68" s="3"/>
      <c r="K68" s="3"/>
      <c r="L68" s="3"/>
      <c r="M68" s="3"/>
      <c r="N68" s="3"/>
      <c r="O68" s="3">
        <f t="shared" ref="O68:T68" si="32">ROUND(AB68,2)</f>
        <v>0</v>
      </c>
      <c r="P68" s="3">
        <f t="shared" si="32"/>
        <v>0</v>
      </c>
      <c r="Q68" s="3">
        <f t="shared" si="32"/>
        <v>0</v>
      </c>
      <c r="R68" s="3">
        <f t="shared" si="32"/>
        <v>0</v>
      </c>
      <c r="S68" s="3">
        <f t="shared" si="32"/>
        <v>0</v>
      </c>
      <c r="T68" s="3">
        <f t="shared" si="32"/>
        <v>0</v>
      </c>
      <c r="U68" s="3">
        <f>AH68</f>
        <v>0</v>
      </c>
      <c r="V68" s="3">
        <f>AI68</f>
        <v>0</v>
      </c>
      <c r="W68" s="3">
        <f>ROUND(AJ68,2)</f>
        <v>0</v>
      </c>
      <c r="X68" s="3">
        <f>ROUND(AK68,2)</f>
        <v>0</v>
      </c>
      <c r="Y68" s="3">
        <f>ROUND(AL68,2)</f>
        <v>0</v>
      </c>
      <c r="Z68" s="3"/>
      <c r="AA68" s="3"/>
      <c r="AB68" s="3">
        <f>ROUND(SUMIF(AA65:AA66,"=109169897",O65:O66),2)</f>
        <v>0</v>
      </c>
      <c r="AC68" s="3">
        <f>ROUND(SUMIF(AA65:AA66,"=109169897",P65:P66),2)</f>
        <v>0</v>
      </c>
      <c r="AD68" s="3">
        <f>ROUND(SUMIF(AA65:AA66,"=109169897",Q65:Q66),2)</f>
        <v>0</v>
      </c>
      <c r="AE68" s="3">
        <f>ROUND(SUMIF(AA65:AA66,"=109169897",R65:R66),2)</f>
        <v>0</v>
      </c>
      <c r="AF68" s="3">
        <f>ROUND(SUMIF(AA65:AA66,"=109169897",S65:S66),2)</f>
        <v>0</v>
      </c>
      <c r="AG68" s="3">
        <f>ROUND(SUMIF(AA65:AA66,"=109169897",T65:T66),2)</f>
        <v>0</v>
      </c>
      <c r="AH68" s="3">
        <f>SUMIF(AA65:AA66,"=109169897",U65:U66)</f>
        <v>0</v>
      </c>
      <c r="AI68" s="3">
        <f>SUMIF(AA65:AA66,"=109169897",V65:V66)</f>
        <v>0</v>
      </c>
      <c r="AJ68" s="3">
        <f>ROUND(SUMIF(AA65:AA66,"=109169897",W65:W66),2)</f>
        <v>0</v>
      </c>
      <c r="AK68" s="3">
        <f>ROUND(SUMIF(AA65:AA66,"=109169897",X65:X66),2)</f>
        <v>0</v>
      </c>
      <c r="AL68" s="3">
        <f>ROUND(SUMIF(AA65:AA66,"=109169897",Y65:Y66),2)</f>
        <v>0</v>
      </c>
      <c r="AM68" s="3"/>
      <c r="AN68" s="3"/>
      <c r="AO68" s="3">
        <f t="shared" ref="AO68:BD68" si="33">ROUND(BX68,2)</f>
        <v>0</v>
      </c>
      <c r="AP68" s="3">
        <f t="shared" si="33"/>
        <v>0</v>
      </c>
      <c r="AQ68" s="3">
        <f t="shared" si="33"/>
        <v>0</v>
      </c>
      <c r="AR68" s="3">
        <f t="shared" si="33"/>
        <v>0</v>
      </c>
      <c r="AS68" s="3">
        <f t="shared" si="33"/>
        <v>0</v>
      </c>
      <c r="AT68" s="3">
        <f t="shared" si="33"/>
        <v>0</v>
      </c>
      <c r="AU68" s="3">
        <f t="shared" si="33"/>
        <v>0</v>
      </c>
      <c r="AV68" s="3">
        <f t="shared" si="33"/>
        <v>0</v>
      </c>
      <c r="AW68" s="3">
        <f t="shared" si="33"/>
        <v>0</v>
      </c>
      <c r="AX68" s="3">
        <f t="shared" si="33"/>
        <v>0</v>
      </c>
      <c r="AY68" s="3">
        <f t="shared" si="33"/>
        <v>0</v>
      </c>
      <c r="AZ68" s="3">
        <f t="shared" si="33"/>
        <v>0</v>
      </c>
      <c r="BA68" s="3">
        <f t="shared" si="33"/>
        <v>0</v>
      </c>
      <c r="BB68" s="3">
        <f t="shared" si="33"/>
        <v>0</v>
      </c>
      <c r="BC68" s="3">
        <f t="shared" si="33"/>
        <v>0</v>
      </c>
      <c r="BD68" s="3">
        <f t="shared" si="33"/>
        <v>0</v>
      </c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>
        <f>ROUND(SUMIF(AA65:AA66,"=109169897",FQ65:FQ66),2)</f>
        <v>0</v>
      </c>
      <c r="BY68" s="3">
        <f>ROUND(SUMIF(AA65:AA66,"=109169897",FR65:FR66),2)</f>
        <v>0</v>
      </c>
      <c r="BZ68" s="3">
        <f>ROUND(SUMIF(AA65:AA66,"=109169897",GL65:GL66),2)</f>
        <v>0</v>
      </c>
      <c r="CA68" s="3">
        <f>ROUND(SUMIF(AA65:AA66,"=109169897",GM65:GM66),2)</f>
        <v>0</v>
      </c>
      <c r="CB68" s="3">
        <f>ROUND(SUMIF(AA65:AA66,"=109169897",GN65:GN66),2)</f>
        <v>0</v>
      </c>
      <c r="CC68" s="3">
        <f>ROUND(SUMIF(AA65:AA66,"=109169897",GO65:GO66),2)</f>
        <v>0</v>
      </c>
      <c r="CD68" s="3">
        <f>ROUND(SUMIF(AA65:AA66,"=109169897",GP65:GP66),2)</f>
        <v>0</v>
      </c>
      <c r="CE68" s="3">
        <f>AC68-BX68</f>
        <v>0</v>
      </c>
      <c r="CF68" s="3">
        <f>AC68-BY68</f>
        <v>0</v>
      </c>
      <c r="CG68" s="3">
        <f>BX68-BZ68</f>
        <v>0</v>
      </c>
      <c r="CH68" s="3">
        <f>AC68-BX68-BY68+BZ68</f>
        <v>0</v>
      </c>
      <c r="CI68" s="3">
        <f>BY68-BZ68</f>
        <v>0</v>
      </c>
      <c r="CJ68" s="3">
        <f>ROUND(SUMIF(AA65:AA66,"=109169897",GX65:GX66),2)</f>
        <v>0</v>
      </c>
      <c r="CK68" s="3">
        <f>ROUND(SUMIF(AA65:AA66,"=109169897",GY65:GY66),2)</f>
        <v>0</v>
      </c>
      <c r="CL68" s="3">
        <f>ROUND(SUMIF(AA65:AA66,"=109169897",GZ65:GZ66),2)</f>
        <v>0</v>
      </c>
      <c r="CM68" s="3">
        <f>ROUND(SUMIF(AA65:AA66,"=109169897",HD65:HD66),2)</f>
        <v>0</v>
      </c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4">
        <f t="shared" ref="DG68:DL68" si="34">ROUND(DT68,2)</f>
        <v>441.12</v>
      </c>
      <c r="DH68" s="4">
        <f t="shared" si="34"/>
        <v>441.12</v>
      </c>
      <c r="DI68" s="4">
        <f t="shared" si="34"/>
        <v>0</v>
      </c>
      <c r="DJ68" s="4">
        <f t="shared" si="34"/>
        <v>0</v>
      </c>
      <c r="DK68" s="4">
        <f t="shared" si="34"/>
        <v>0</v>
      </c>
      <c r="DL68" s="4">
        <f t="shared" si="34"/>
        <v>0</v>
      </c>
      <c r="DM68" s="4">
        <f>DZ68</f>
        <v>0</v>
      </c>
      <c r="DN68" s="4">
        <f>EA68</f>
        <v>0</v>
      </c>
      <c r="DO68" s="4">
        <f>ROUND(EB68,2)</f>
        <v>0</v>
      </c>
      <c r="DP68" s="4">
        <f>ROUND(EC68,2)</f>
        <v>0</v>
      </c>
      <c r="DQ68" s="4">
        <f>ROUND(ED68,2)</f>
        <v>0</v>
      </c>
      <c r="DR68" s="4"/>
      <c r="DS68" s="4"/>
      <c r="DT68" s="4">
        <f>ROUND(SUMIF(AA65:AA66,"=109169895",O65:O66),2)</f>
        <v>441.12</v>
      </c>
      <c r="DU68" s="4">
        <f>ROUND(SUMIF(AA65:AA66,"=109169895",P65:P66),2)</f>
        <v>441.12</v>
      </c>
      <c r="DV68" s="4">
        <f>ROUND(SUMIF(AA65:AA66,"=109169895",Q65:Q66),2)</f>
        <v>0</v>
      </c>
      <c r="DW68" s="4">
        <f>ROUND(SUMIF(AA65:AA66,"=109169895",R65:R66),2)</f>
        <v>0</v>
      </c>
      <c r="DX68" s="4">
        <f>ROUND(SUMIF(AA65:AA66,"=109169895",S65:S66),2)</f>
        <v>0</v>
      </c>
      <c r="DY68" s="4">
        <f>ROUND(SUMIF(AA65:AA66,"=109169895",T65:T66),2)</f>
        <v>0</v>
      </c>
      <c r="DZ68" s="4">
        <f>SUMIF(AA65:AA66,"=109169895",U65:U66)</f>
        <v>0</v>
      </c>
      <c r="EA68" s="4">
        <f>SUMIF(AA65:AA66,"=109169895",V65:V66)</f>
        <v>0</v>
      </c>
      <c r="EB68" s="4">
        <f>ROUND(SUMIF(AA65:AA66,"=109169895",W65:W66),2)</f>
        <v>0</v>
      </c>
      <c r="EC68" s="4">
        <f>ROUND(SUMIF(AA65:AA66,"=109169895",X65:X66),2)</f>
        <v>0</v>
      </c>
      <c r="ED68" s="4">
        <f>ROUND(SUMIF(AA65:AA66,"=109169895",Y65:Y66),2)</f>
        <v>0</v>
      </c>
      <c r="EE68" s="4"/>
      <c r="EF68" s="4"/>
      <c r="EG68" s="4">
        <f t="shared" ref="EG68:EV68" si="35">ROUND(FP68,2)</f>
        <v>0</v>
      </c>
      <c r="EH68" s="4">
        <f t="shared" si="35"/>
        <v>0</v>
      </c>
      <c r="EI68" s="4">
        <f t="shared" si="35"/>
        <v>0</v>
      </c>
      <c r="EJ68" s="4">
        <f t="shared" si="35"/>
        <v>441.12</v>
      </c>
      <c r="EK68" s="4">
        <f t="shared" si="35"/>
        <v>441.12</v>
      </c>
      <c r="EL68" s="4">
        <f t="shared" si="35"/>
        <v>0</v>
      </c>
      <c r="EM68" s="4">
        <f t="shared" si="35"/>
        <v>0</v>
      </c>
      <c r="EN68" s="4">
        <f t="shared" si="35"/>
        <v>441.12</v>
      </c>
      <c r="EO68" s="4">
        <f t="shared" si="35"/>
        <v>441.12</v>
      </c>
      <c r="EP68" s="4">
        <f t="shared" si="35"/>
        <v>0</v>
      </c>
      <c r="EQ68" s="4">
        <f t="shared" si="35"/>
        <v>441.12</v>
      </c>
      <c r="ER68" s="4">
        <f t="shared" si="35"/>
        <v>0</v>
      </c>
      <c r="ES68" s="4">
        <f t="shared" si="35"/>
        <v>0</v>
      </c>
      <c r="ET68" s="4">
        <f t="shared" si="35"/>
        <v>0</v>
      </c>
      <c r="EU68" s="4">
        <f t="shared" si="35"/>
        <v>0</v>
      </c>
      <c r="EV68" s="4">
        <f t="shared" si="35"/>
        <v>0</v>
      </c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>
        <f>ROUND(SUMIF(AA65:AA66,"=109169895",FQ65:FQ66),2)</f>
        <v>0</v>
      </c>
      <c r="FQ68" s="4">
        <f>ROUND(SUMIF(AA65:AA66,"=109169895",FR65:FR66),2)</f>
        <v>0</v>
      </c>
      <c r="FR68" s="4">
        <f>ROUND(SUMIF(AA65:AA66,"=109169895",GL65:GL66),2)</f>
        <v>0</v>
      </c>
      <c r="FS68" s="4">
        <f>ROUND(SUMIF(AA65:AA66,"=109169895",GM65:GM66),2)</f>
        <v>441.12</v>
      </c>
      <c r="FT68" s="4">
        <f>ROUND(SUMIF(AA65:AA66,"=109169895",GN65:GN66),2)</f>
        <v>441.12</v>
      </c>
      <c r="FU68" s="4">
        <f>ROUND(SUMIF(AA65:AA66,"=109169895",GO65:GO66),2)</f>
        <v>0</v>
      </c>
      <c r="FV68" s="4">
        <f>ROUND(SUMIF(AA65:AA66,"=109169895",GP65:GP66),2)</f>
        <v>0</v>
      </c>
      <c r="FW68" s="4">
        <f>DU68-FP68</f>
        <v>441.12</v>
      </c>
      <c r="FX68" s="4">
        <f>DU68-FQ68</f>
        <v>441.12</v>
      </c>
      <c r="FY68" s="4">
        <f>FP68-FR68</f>
        <v>0</v>
      </c>
      <c r="FZ68" s="4">
        <f>DU68-FP68-FQ68+FR68</f>
        <v>441.12</v>
      </c>
      <c r="GA68" s="4">
        <f>FQ68-FR68</f>
        <v>0</v>
      </c>
      <c r="GB68" s="4">
        <f>ROUND(SUMIF(AA65:AA66,"=109169895",GX65:GX66),2)</f>
        <v>0</v>
      </c>
      <c r="GC68" s="4">
        <f>ROUND(SUMIF(AA65:AA66,"=109169895",GY65:GY66),2)</f>
        <v>0</v>
      </c>
      <c r="GD68" s="4">
        <f>ROUND(SUMIF(AA65:AA66,"=109169895",GZ65:GZ66),2)</f>
        <v>0</v>
      </c>
      <c r="GE68" s="4">
        <f>ROUND(SUMIF(AA65:AA66,"=109169895",HD65:HD66),2)</f>
        <v>0</v>
      </c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>
        <v>0</v>
      </c>
    </row>
    <row r="70" spans="1:255" x14ac:dyDescent="0.2">
      <c r="A70" s="5">
        <v>50</v>
      </c>
      <c r="B70" s="5">
        <v>0</v>
      </c>
      <c r="C70" s="5">
        <v>0</v>
      </c>
      <c r="D70" s="5">
        <v>1</v>
      </c>
      <c r="E70" s="5">
        <v>201</v>
      </c>
      <c r="F70" s="5">
        <f>ROUND(Source!O68,O70)</f>
        <v>0</v>
      </c>
      <c r="G70" s="5" t="s">
        <v>27</v>
      </c>
      <c r="H70" s="5" t="s">
        <v>28</v>
      </c>
      <c r="I70" s="5"/>
      <c r="J70" s="5"/>
      <c r="K70" s="5">
        <v>201</v>
      </c>
      <c r="L70" s="5">
        <v>1</v>
      </c>
      <c r="M70" s="5">
        <v>3</v>
      </c>
      <c r="N70" s="5" t="s">
        <v>3</v>
      </c>
      <c r="O70" s="5">
        <v>2</v>
      </c>
      <c r="P70" s="5">
        <f>ROUND(Source!DG68,O70)</f>
        <v>441.12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441.12</v>
      </c>
      <c r="AA70" s="5">
        <v>1</v>
      </c>
      <c r="AB70" s="5">
        <v>441.12</v>
      </c>
    </row>
    <row r="71" spans="1:255" x14ac:dyDescent="0.2">
      <c r="A71" s="5">
        <v>50</v>
      </c>
      <c r="B71" s="5">
        <v>0</v>
      </c>
      <c r="C71" s="5">
        <v>0</v>
      </c>
      <c r="D71" s="5">
        <v>1</v>
      </c>
      <c r="E71" s="5">
        <v>202</v>
      </c>
      <c r="F71" s="5">
        <f>ROUND(Source!P68,O71)</f>
        <v>0</v>
      </c>
      <c r="G71" s="5" t="s">
        <v>29</v>
      </c>
      <c r="H71" s="5" t="s">
        <v>30</v>
      </c>
      <c r="I71" s="5"/>
      <c r="J71" s="5"/>
      <c r="K71" s="5">
        <v>202</v>
      </c>
      <c r="L71" s="5">
        <v>2</v>
      </c>
      <c r="M71" s="5">
        <v>3</v>
      </c>
      <c r="N71" s="5" t="s">
        <v>3</v>
      </c>
      <c r="O71" s="5">
        <v>2</v>
      </c>
      <c r="P71" s="5">
        <f>ROUND(Source!DH68,O71)</f>
        <v>441.12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441.12</v>
      </c>
      <c r="AA71" s="5">
        <v>1</v>
      </c>
      <c r="AB71" s="5">
        <v>441.12</v>
      </c>
    </row>
    <row r="72" spans="1:255" x14ac:dyDescent="0.2">
      <c r="A72" s="5">
        <v>50</v>
      </c>
      <c r="B72" s="5">
        <v>0</v>
      </c>
      <c r="C72" s="5">
        <v>0</v>
      </c>
      <c r="D72" s="5">
        <v>1</v>
      </c>
      <c r="E72" s="5">
        <v>222</v>
      </c>
      <c r="F72" s="5">
        <f>ROUND(Source!AO68,O72)</f>
        <v>0</v>
      </c>
      <c r="G72" s="5" t="s">
        <v>31</v>
      </c>
      <c r="H72" s="5" t="s">
        <v>32</v>
      </c>
      <c r="I72" s="5"/>
      <c r="J72" s="5"/>
      <c r="K72" s="5">
        <v>222</v>
      </c>
      <c r="L72" s="5">
        <v>3</v>
      </c>
      <c r="M72" s="5">
        <v>3</v>
      </c>
      <c r="N72" s="5" t="s">
        <v>3</v>
      </c>
      <c r="O72" s="5">
        <v>2</v>
      </c>
      <c r="P72" s="5">
        <f>ROUND(Source!EG68,O72)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55" x14ac:dyDescent="0.2">
      <c r="A73" s="5">
        <v>50</v>
      </c>
      <c r="B73" s="5">
        <v>0</v>
      </c>
      <c r="C73" s="5">
        <v>0</v>
      </c>
      <c r="D73" s="5">
        <v>1</v>
      </c>
      <c r="E73" s="5">
        <v>225</v>
      </c>
      <c r="F73" s="5">
        <f>ROUND(Source!AV68,O73)</f>
        <v>0</v>
      </c>
      <c r="G73" s="5" t="s">
        <v>33</v>
      </c>
      <c r="H73" s="5" t="s">
        <v>34</v>
      </c>
      <c r="I73" s="5"/>
      <c r="J73" s="5"/>
      <c r="K73" s="5">
        <v>225</v>
      </c>
      <c r="L73" s="5">
        <v>4</v>
      </c>
      <c r="M73" s="5">
        <v>3</v>
      </c>
      <c r="N73" s="5" t="s">
        <v>3</v>
      </c>
      <c r="O73" s="5">
        <v>2</v>
      </c>
      <c r="P73" s="5">
        <f>ROUND(Source!EN68,O73)</f>
        <v>441.12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441.12</v>
      </c>
      <c r="AA73" s="5">
        <v>1</v>
      </c>
      <c r="AB73" s="5">
        <v>441.12</v>
      </c>
    </row>
    <row r="74" spans="1:255" x14ac:dyDescent="0.2">
      <c r="A74" s="5">
        <v>50</v>
      </c>
      <c r="B74" s="5">
        <v>0</v>
      </c>
      <c r="C74" s="5">
        <v>0</v>
      </c>
      <c r="D74" s="5">
        <v>1</v>
      </c>
      <c r="E74" s="5">
        <v>226</v>
      </c>
      <c r="F74" s="5">
        <f>ROUND(Source!AW68,O74)</f>
        <v>0</v>
      </c>
      <c r="G74" s="5" t="s">
        <v>35</v>
      </c>
      <c r="H74" s="5" t="s">
        <v>36</v>
      </c>
      <c r="I74" s="5"/>
      <c r="J74" s="5"/>
      <c r="K74" s="5">
        <v>226</v>
      </c>
      <c r="L74" s="5">
        <v>5</v>
      </c>
      <c r="M74" s="5">
        <v>3</v>
      </c>
      <c r="N74" s="5" t="s">
        <v>3</v>
      </c>
      <c r="O74" s="5">
        <v>2</v>
      </c>
      <c r="P74" s="5">
        <f>ROUND(Source!EO68,O74)</f>
        <v>441.12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441.12</v>
      </c>
      <c r="AA74" s="5">
        <v>1</v>
      </c>
      <c r="AB74" s="5">
        <v>441.12</v>
      </c>
    </row>
    <row r="75" spans="1:255" x14ac:dyDescent="0.2">
      <c r="A75" s="5">
        <v>50</v>
      </c>
      <c r="B75" s="5">
        <v>0</v>
      </c>
      <c r="C75" s="5">
        <v>0</v>
      </c>
      <c r="D75" s="5">
        <v>1</v>
      </c>
      <c r="E75" s="5">
        <v>227</v>
      </c>
      <c r="F75" s="5">
        <f>ROUND(Source!AX68,O75)</f>
        <v>0</v>
      </c>
      <c r="G75" s="5" t="s">
        <v>37</v>
      </c>
      <c r="H75" s="5" t="s">
        <v>38</v>
      </c>
      <c r="I75" s="5"/>
      <c r="J75" s="5"/>
      <c r="K75" s="5">
        <v>227</v>
      </c>
      <c r="L75" s="5">
        <v>6</v>
      </c>
      <c r="M75" s="5">
        <v>3</v>
      </c>
      <c r="N75" s="5" t="s">
        <v>3</v>
      </c>
      <c r="O75" s="5">
        <v>2</v>
      </c>
      <c r="P75" s="5">
        <f>ROUND(Source!EP68,O75)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55" x14ac:dyDescent="0.2">
      <c r="A76" s="5">
        <v>50</v>
      </c>
      <c r="B76" s="5">
        <v>0</v>
      </c>
      <c r="C76" s="5">
        <v>0</v>
      </c>
      <c r="D76" s="5">
        <v>1</v>
      </c>
      <c r="E76" s="5">
        <v>228</v>
      </c>
      <c r="F76" s="5">
        <f>ROUND(Source!AY68,O76)</f>
        <v>0</v>
      </c>
      <c r="G76" s="5" t="s">
        <v>39</v>
      </c>
      <c r="H76" s="5" t="s">
        <v>40</v>
      </c>
      <c r="I76" s="5"/>
      <c r="J76" s="5"/>
      <c r="K76" s="5">
        <v>228</v>
      </c>
      <c r="L76" s="5">
        <v>7</v>
      </c>
      <c r="M76" s="5">
        <v>3</v>
      </c>
      <c r="N76" s="5" t="s">
        <v>3</v>
      </c>
      <c r="O76" s="5">
        <v>2</v>
      </c>
      <c r="P76" s="5">
        <f>ROUND(Source!EQ68,O76)</f>
        <v>441.12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441.12</v>
      </c>
      <c r="AA76" s="5">
        <v>1</v>
      </c>
      <c r="AB76" s="5">
        <v>441.12</v>
      </c>
    </row>
    <row r="77" spans="1:255" x14ac:dyDescent="0.2">
      <c r="A77" s="5">
        <v>50</v>
      </c>
      <c r="B77" s="5">
        <v>0</v>
      </c>
      <c r="C77" s="5">
        <v>0</v>
      </c>
      <c r="D77" s="5">
        <v>1</v>
      </c>
      <c r="E77" s="5">
        <v>216</v>
      </c>
      <c r="F77" s="5">
        <f>ROUND(Source!AP68,O77)</f>
        <v>0</v>
      </c>
      <c r="G77" s="5" t="s">
        <v>41</v>
      </c>
      <c r="H77" s="5" t="s">
        <v>42</v>
      </c>
      <c r="I77" s="5"/>
      <c r="J77" s="5"/>
      <c r="K77" s="5">
        <v>216</v>
      </c>
      <c r="L77" s="5">
        <v>8</v>
      </c>
      <c r="M77" s="5">
        <v>3</v>
      </c>
      <c r="N77" s="5" t="s">
        <v>3</v>
      </c>
      <c r="O77" s="5">
        <v>2</v>
      </c>
      <c r="P77" s="5">
        <f>ROUND(Source!EH68,O77)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55" x14ac:dyDescent="0.2">
      <c r="A78" s="5">
        <v>50</v>
      </c>
      <c r="B78" s="5">
        <v>0</v>
      </c>
      <c r="C78" s="5">
        <v>0</v>
      </c>
      <c r="D78" s="5">
        <v>1</v>
      </c>
      <c r="E78" s="5">
        <v>223</v>
      </c>
      <c r="F78" s="5">
        <f>ROUND(Source!AQ68,O78)</f>
        <v>0</v>
      </c>
      <c r="G78" s="5" t="s">
        <v>43</v>
      </c>
      <c r="H78" s="5" t="s">
        <v>44</v>
      </c>
      <c r="I78" s="5"/>
      <c r="J78" s="5"/>
      <c r="K78" s="5">
        <v>223</v>
      </c>
      <c r="L78" s="5">
        <v>9</v>
      </c>
      <c r="M78" s="5">
        <v>3</v>
      </c>
      <c r="N78" s="5" t="s">
        <v>3</v>
      </c>
      <c r="O78" s="5">
        <v>2</v>
      </c>
      <c r="P78" s="5">
        <f>ROUND(Source!EI68,O78)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55" x14ac:dyDescent="0.2">
      <c r="A79" s="5">
        <v>50</v>
      </c>
      <c r="B79" s="5">
        <v>0</v>
      </c>
      <c r="C79" s="5">
        <v>0</v>
      </c>
      <c r="D79" s="5">
        <v>1</v>
      </c>
      <c r="E79" s="5">
        <v>229</v>
      </c>
      <c r="F79" s="5">
        <f>ROUND(Source!AZ68,O79)</f>
        <v>0</v>
      </c>
      <c r="G79" s="5" t="s">
        <v>45</v>
      </c>
      <c r="H79" s="5" t="s">
        <v>46</v>
      </c>
      <c r="I79" s="5"/>
      <c r="J79" s="5"/>
      <c r="K79" s="5">
        <v>229</v>
      </c>
      <c r="L79" s="5">
        <v>10</v>
      </c>
      <c r="M79" s="5">
        <v>3</v>
      </c>
      <c r="N79" s="5" t="s">
        <v>3</v>
      </c>
      <c r="O79" s="5">
        <v>2</v>
      </c>
      <c r="P79" s="5">
        <f>ROUND(Source!ER68,O79)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55" x14ac:dyDescent="0.2">
      <c r="A80" s="5">
        <v>50</v>
      </c>
      <c r="B80" s="5">
        <v>0</v>
      </c>
      <c r="C80" s="5">
        <v>0</v>
      </c>
      <c r="D80" s="5">
        <v>1</v>
      </c>
      <c r="E80" s="5">
        <v>203</v>
      </c>
      <c r="F80" s="5">
        <f>ROUND(Source!Q68,O80)</f>
        <v>0</v>
      </c>
      <c r="G80" s="5" t="s">
        <v>47</v>
      </c>
      <c r="H80" s="5" t="s">
        <v>48</v>
      </c>
      <c r="I80" s="5"/>
      <c r="J80" s="5"/>
      <c r="K80" s="5">
        <v>203</v>
      </c>
      <c r="L80" s="5">
        <v>11</v>
      </c>
      <c r="M80" s="5">
        <v>3</v>
      </c>
      <c r="N80" s="5" t="s">
        <v>3</v>
      </c>
      <c r="O80" s="5">
        <v>2</v>
      </c>
      <c r="P80" s="5">
        <f>ROUND(Source!DI68,O80)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231</v>
      </c>
      <c r="F81" s="5">
        <f>ROUND(Source!BB68,O81)</f>
        <v>0</v>
      </c>
      <c r="G81" s="5" t="s">
        <v>49</v>
      </c>
      <c r="H81" s="5" t="s">
        <v>50</v>
      </c>
      <c r="I81" s="5"/>
      <c r="J81" s="5"/>
      <c r="K81" s="5">
        <v>231</v>
      </c>
      <c r="L81" s="5">
        <v>12</v>
      </c>
      <c r="M81" s="5">
        <v>3</v>
      </c>
      <c r="N81" s="5" t="s">
        <v>3</v>
      </c>
      <c r="O81" s="5">
        <v>2</v>
      </c>
      <c r="P81" s="5">
        <f>ROUND(Source!ET68,O81)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204</v>
      </c>
      <c r="F82" s="5">
        <f>ROUND(Source!R68,O82)</f>
        <v>0</v>
      </c>
      <c r="G82" s="5" t="s">
        <v>51</v>
      </c>
      <c r="H82" s="5" t="s">
        <v>52</v>
      </c>
      <c r="I82" s="5"/>
      <c r="J82" s="5"/>
      <c r="K82" s="5">
        <v>204</v>
      </c>
      <c r="L82" s="5">
        <v>13</v>
      </c>
      <c r="M82" s="5">
        <v>3</v>
      </c>
      <c r="N82" s="5" t="s">
        <v>3</v>
      </c>
      <c r="O82" s="5">
        <v>2</v>
      </c>
      <c r="P82" s="5">
        <f>ROUND(Source!DJ68,O82)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205</v>
      </c>
      <c r="F83" s="5">
        <f>ROUND(Source!S68,O83)</f>
        <v>0</v>
      </c>
      <c r="G83" s="5" t="s">
        <v>53</v>
      </c>
      <c r="H83" s="5" t="s">
        <v>54</v>
      </c>
      <c r="I83" s="5"/>
      <c r="J83" s="5"/>
      <c r="K83" s="5">
        <v>205</v>
      </c>
      <c r="L83" s="5">
        <v>14</v>
      </c>
      <c r="M83" s="5">
        <v>3</v>
      </c>
      <c r="N83" s="5" t="s">
        <v>3</v>
      </c>
      <c r="O83" s="5">
        <v>2</v>
      </c>
      <c r="P83" s="5">
        <f>ROUND(Source!DK68,O83)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232</v>
      </c>
      <c r="F84" s="5">
        <f>ROUND(Source!BC68,O84)</f>
        <v>0</v>
      </c>
      <c r="G84" s="5" t="s">
        <v>55</v>
      </c>
      <c r="H84" s="5" t="s">
        <v>56</v>
      </c>
      <c r="I84" s="5"/>
      <c r="J84" s="5"/>
      <c r="K84" s="5">
        <v>232</v>
      </c>
      <c r="L84" s="5">
        <v>15</v>
      </c>
      <c r="M84" s="5">
        <v>3</v>
      </c>
      <c r="N84" s="5" t="s">
        <v>3</v>
      </c>
      <c r="O84" s="5">
        <v>2</v>
      </c>
      <c r="P84" s="5">
        <f>ROUND(Source!EU68,O84)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214</v>
      </c>
      <c r="F85" s="5">
        <f>ROUND(Source!AS68,O85)</f>
        <v>0</v>
      </c>
      <c r="G85" s="5" t="s">
        <v>57</v>
      </c>
      <c r="H85" s="5" t="s">
        <v>58</v>
      </c>
      <c r="I85" s="5"/>
      <c r="J85" s="5"/>
      <c r="K85" s="5">
        <v>214</v>
      </c>
      <c r="L85" s="5">
        <v>16</v>
      </c>
      <c r="M85" s="5">
        <v>3</v>
      </c>
      <c r="N85" s="5" t="s">
        <v>3</v>
      </c>
      <c r="O85" s="5">
        <v>2</v>
      </c>
      <c r="P85" s="5">
        <f>ROUND(Source!EK68,O85)</f>
        <v>441.12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441.12</v>
      </c>
      <c r="AA85" s="5">
        <v>1</v>
      </c>
      <c r="AB85" s="5">
        <v>441.12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215</v>
      </c>
      <c r="F86" s="5">
        <f>ROUND(Source!AT68,O86)</f>
        <v>0</v>
      </c>
      <c r="G86" s="5" t="s">
        <v>59</v>
      </c>
      <c r="H86" s="5" t="s">
        <v>60</v>
      </c>
      <c r="I86" s="5"/>
      <c r="J86" s="5"/>
      <c r="K86" s="5">
        <v>215</v>
      </c>
      <c r="L86" s="5">
        <v>17</v>
      </c>
      <c r="M86" s="5">
        <v>3</v>
      </c>
      <c r="N86" s="5" t="s">
        <v>3</v>
      </c>
      <c r="O86" s="5">
        <v>2</v>
      </c>
      <c r="P86" s="5">
        <f>ROUND(Source!EL68,O86)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217</v>
      </c>
      <c r="F87" s="5">
        <f>ROUND(Source!AU68,O87)</f>
        <v>0</v>
      </c>
      <c r="G87" s="5" t="s">
        <v>61</v>
      </c>
      <c r="H87" s="5" t="s">
        <v>62</v>
      </c>
      <c r="I87" s="5"/>
      <c r="J87" s="5"/>
      <c r="K87" s="5">
        <v>217</v>
      </c>
      <c r="L87" s="5">
        <v>18</v>
      </c>
      <c r="M87" s="5">
        <v>3</v>
      </c>
      <c r="N87" s="5" t="s">
        <v>3</v>
      </c>
      <c r="O87" s="5">
        <v>2</v>
      </c>
      <c r="P87" s="5">
        <f>ROUND(Source!EM68,O87)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230</v>
      </c>
      <c r="F88" s="5">
        <f>ROUND(Source!BA68,O88)</f>
        <v>0</v>
      </c>
      <c r="G88" s="5" t="s">
        <v>63</v>
      </c>
      <c r="H88" s="5" t="s">
        <v>64</v>
      </c>
      <c r="I88" s="5"/>
      <c r="J88" s="5"/>
      <c r="K88" s="5">
        <v>230</v>
      </c>
      <c r="L88" s="5">
        <v>19</v>
      </c>
      <c r="M88" s="5">
        <v>3</v>
      </c>
      <c r="N88" s="5" t="s">
        <v>3</v>
      </c>
      <c r="O88" s="5">
        <v>2</v>
      </c>
      <c r="P88" s="5">
        <f>ROUND(Source!ES68,O88)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206</v>
      </c>
      <c r="F89" s="5">
        <f>ROUND(Source!T68,O89)</f>
        <v>0</v>
      </c>
      <c r="G89" s="5" t="s">
        <v>65</v>
      </c>
      <c r="H89" s="5" t="s">
        <v>66</v>
      </c>
      <c r="I89" s="5"/>
      <c r="J89" s="5"/>
      <c r="K89" s="5">
        <v>206</v>
      </c>
      <c r="L89" s="5">
        <v>20</v>
      </c>
      <c r="M89" s="5">
        <v>3</v>
      </c>
      <c r="N89" s="5" t="s">
        <v>3</v>
      </c>
      <c r="O89" s="5">
        <v>2</v>
      </c>
      <c r="P89" s="5">
        <f>ROUND(Source!DL68,O89)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207</v>
      </c>
      <c r="F90" s="5">
        <f>Source!U68</f>
        <v>0</v>
      </c>
      <c r="G90" s="5" t="s">
        <v>67</v>
      </c>
      <c r="H90" s="5" t="s">
        <v>68</v>
      </c>
      <c r="I90" s="5"/>
      <c r="J90" s="5"/>
      <c r="K90" s="5">
        <v>207</v>
      </c>
      <c r="L90" s="5">
        <v>21</v>
      </c>
      <c r="M90" s="5">
        <v>3</v>
      </c>
      <c r="N90" s="5" t="s">
        <v>3</v>
      </c>
      <c r="O90" s="5">
        <v>-1</v>
      </c>
      <c r="P90" s="5">
        <f>Source!DM68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208</v>
      </c>
      <c r="F91" s="5">
        <f>Source!V68</f>
        <v>0</v>
      </c>
      <c r="G91" s="5" t="s">
        <v>69</v>
      </c>
      <c r="H91" s="5" t="s">
        <v>70</v>
      </c>
      <c r="I91" s="5"/>
      <c r="J91" s="5"/>
      <c r="K91" s="5">
        <v>208</v>
      </c>
      <c r="L91" s="5">
        <v>22</v>
      </c>
      <c r="M91" s="5">
        <v>3</v>
      </c>
      <c r="N91" s="5" t="s">
        <v>3</v>
      </c>
      <c r="O91" s="5">
        <v>-1</v>
      </c>
      <c r="P91" s="5">
        <f>Source!DN68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209</v>
      </c>
      <c r="F92" s="5">
        <f>ROUND(Source!W68,O92)</f>
        <v>0</v>
      </c>
      <c r="G92" s="5" t="s">
        <v>71</v>
      </c>
      <c r="H92" s="5" t="s">
        <v>72</v>
      </c>
      <c r="I92" s="5"/>
      <c r="J92" s="5"/>
      <c r="K92" s="5">
        <v>209</v>
      </c>
      <c r="L92" s="5">
        <v>23</v>
      </c>
      <c r="M92" s="5">
        <v>3</v>
      </c>
      <c r="N92" s="5" t="s">
        <v>3</v>
      </c>
      <c r="O92" s="5">
        <v>2</v>
      </c>
      <c r="P92" s="5">
        <f>ROUND(Source!DO68,O92)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233</v>
      </c>
      <c r="F93" s="5">
        <f>ROUND(Source!BD68,O93)</f>
        <v>0</v>
      </c>
      <c r="G93" s="5" t="s">
        <v>73</v>
      </c>
      <c r="H93" s="5" t="s">
        <v>74</v>
      </c>
      <c r="I93" s="5"/>
      <c r="J93" s="5"/>
      <c r="K93" s="5">
        <v>233</v>
      </c>
      <c r="L93" s="5">
        <v>24</v>
      </c>
      <c r="M93" s="5">
        <v>3</v>
      </c>
      <c r="N93" s="5" t="s">
        <v>3</v>
      </c>
      <c r="O93" s="5">
        <v>2</v>
      </c>
      <c r="P93" s="5">
        <f>ROUND(Source!EV68,O93)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210</v>
      </c>
      <c r="F94" s="5">
        <f>ROUND(Source!X68,O94)</f>
        <v>0</v>
      </c>
      <c r="G94" s="5" t="s">
        <v>75</v>
      </c>
      <c r="H94" s="5" t="s">
        <v>76</v>
      </c>
      <c r="I94" s="5"/>
      <c r="J94" s="5"/>
      <c r="K94" s="5">
        <v>210</v>
      </c>
      <c r="L94" s="5">
        <v>25</v>
      </c>
      <c r="M94" s="5">
        <v>3</v>
      </c>
      <c r="N94" s="5" t="s">
        <v>3</v>
      </c>
      <c r="O94" s="5">
        <v>2</v>
      </c>
      <c r="P94" s="5">
        <f>ROUND(Source!DP68,O94)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211</v>
      </c>
      <c r="F95" s="5">
        <f>ROUND(Source!Y68,O95)</f>
        <v>0</v>
      </c>
      <c r="G95" s="5" t="s">
        <v>77</v>
      </c>
      <c r="H95" s="5" t="s">
        <v>78</v>
      </c>
      <c r="I95" s="5"/>
      <c r="J95" s="5"/>
      <c r="K95" s="5">
        <v>211</v>
      </c>
      <c r="L95" s="5">
        <v>26</v>
      </c>
      <c r="M95" s="5">
        <v>3</v>
      </c>
      <c r="N95" s="5" t="s">
        <v>3</v>
      </c>
      <c r="O95" s="5">
        <v>2</v>
      </c>
      <c r="P95" s="5">
        <f>ROUND(Source!DQ68,O95)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224</v>
      </c>
      <c r="F96" s="5">
        <f>ROUND(Source!AR68,O96)</f>
        <v>0</v>
      </c>
      <c r="G96" s="5" t="s">
        <v>79</v>
      </c>
      <c r="H96" s="5" t="s">
        <v>80</v>
      </c>
      <c r="I96" s="5"/>
      <c r="J96" s="5"/>
      <c r="K96" s="5">
        <v>224</v>
      </c>
      <c r="L96" s="5">
        <v>27</v>
      </c>
      <c r="M96" s="5">
        <v>3</v>
      </c>
      <c r="N96" s="5" t="s">
        <v>3</v>
      </c>
      <c r="O96" s="5">
        <v>2</v>
      </c>
      <c r="P96" s="5">
        <f>ROUND(Source!EJ68,O96)</f>
        <v>441.12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441.12</v>
      </c>
      <c r="AA96" s="5">
        <v>1</v>
      </c>
      <c r="AB96" s="5">
        <v>441.12</v>
      </c>
    </row>
    <row r="98" spans="1:255" x14ac:dyDescent="0.2">
      <c r="A98" s="1">
        <v>4</v>
      </c>
      <c r="B98" s="1">
        <v>1</v>
      </c>
      <c r="C98" s="1"/>
      <c r="D98" s="1">
        <f>ROW(A105)</f>
        <v>105</v>
      </c>
      <c r="E98" s="1"/>
      <c r="F98" s="1" t="s">
        <v>15</v>
      </c>
      <c r="G98" s="1" t="s">
        <v>89</v>
      </c>
      <c r="H98" s="1" t="s">
        <v>3</v>
      </c>
      <c r="I98" s="1">
        <v>0</v>
      </c>
      <c r="J98" s="1"/>
      <c r="K98" s="1">
        <v>0</v>
      </c>
      <c r="L98" s="1"/>
      <c r="M98" s="1" t="s">
        <v>3</v>
      </c>
      <c r="N98" s="1"/>
      <c r="O98" s="1"/>
      <c r="P98" s="1"/>
      <c r="Q98" s="1"/>
      <c r="R98" s="1"/>
      <c r="S98" s="1">
        <v>0</v>
      </c>
      <c r="T98" s="1">
        <v>0</v>
      </c>
      <c r="U98" s="1" t="s">
        <v>3</v>
      </c>
      <c r="V98" s="1">
        <v>0</v>
      </c>
      <c r="W98" s="1"/>
      <c r="X98" s="1"/>
      <c r="Y98" s="1"/>
      <c r="Z98" s="1"/>
      <c r="AA98" s="1"/>
      <c r="AB98" s="1" t="s">
        <v>3</v>
      </c>
      <c r="AC98" s="1" t="s">
        <v>3</v>
      </c>
      <c r="AD98" s="1" t="s">
        <v>3</v>
      </c>
      <c r="AE98" s="1" t="s">
        <v>3</v>
      </c>
      <c r="AF98" s="1" t="s">
        <v>3</v>
      </c>
      <c r="AG98" s="1" t="s">
        <v>3</v>
      </c>
      <c r="AH98" s="1"/>
      <c r="AI98" s="1"/>
      <c r="AJ98" s="1"/>
      <c r="AK98" s="1"/>
      <c r="AL98" s="1"/>
      <c r="AM98" s="1"/>
      <c r="AN98" s="1"/>
      <c r="AO98" s="1"/>
      <c r="AP98" s="1" t="s">
        <v>3</v>
      </c>
      <c r="AQ98" s="1" t="s">
        <v>3</v>
      </c>
      <c r="AR98" s="1" t="s">
        <v>3</v>
      </c>
      <c r="AS98" s="1"/>
      <c r="AT98" s="1"/>
      <c r="AU98" s="1"/>
      <c r="AV98" s="1"/>
      <c r="AW98" s="1"/>
      <c r="AX98" s="1"/>
      <c r="AY98" s="1"/>
      <c r="AZ98" s="1" t="s">
        <v>3</v>
      </c>
      <c r="BA98" s="1"/>
      <c r="BB98" s="1" t="s">
        <v>3</v>
      </c>
      <c r="BC98" s="1" t="s">
        <v>3</v>
      </c>
      <c r="BD98" s="1" t="s">
        <v>3</v>
      </c>
      <c r="BE98" s="1" t="s">
        <v>3</v>
      </c>
      <c r="BF98" s="1" t="s">
        <v>3</v>
      </c>
      <c r="BG98" s="1" t="s">
        <v>3</v>
      </c>
      <c r="BH98" s="1" t="s">
        <v>3</v>
      </c>
      <c r="BI98" s="1" t="s">
        <v>3</v>
      </c>
      <c r="BJ98" s="1" t="s">
        <v>3</v>
      </c>
      <c r="BK98" s="1" t="s">
        <v>3</v>
      </c>
      <c r="BL98" s="1" t="s">
        <v>3</v>
      </c>
      <c r="BM98" s="1" t="s">
        <v>3</v>
      </c>
      <c r="BN98" s="1" t="s">
        <v>3</v>
      </c>
      <c r="BO98" s="1" t="s">
        <v>3</v>
      </c>
      <c r="BP98" s="1" t="s">
        <v>3</v>
      </c>
      <c r="BQ98" s="1"/>
      <c r="BR98" s="1"/>
      <c r="BS98" s="1"/>
      <c r="BT98" s="1"/>
      <c r="BU98" s="1"/>
      <c r="BV98" s="1"/>
      <c r="BW98" s="1"/>
      <c r="BX98" s="1">
        <v>0</v>
      </c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>
        <v>0</v>
      </c>
    </row>
    <row r="100" spans="1:255" x14ac:dyDescent="0.2">
      <c r="A100" s="3">
        <v>52</v>
      </c>
      <c r="B100" s="3">
        <f t="shared" ref="B100:G100" si="36">B105</f>
        <v>1</v>
      </c>
      <c r="C100" s="3">
        <f t="shared" si="36"/>
        <v>4</v>
      </c>
      <c r="D100" s="3">
        <f t="shared" si="36"/>
        <v>98</v>
      </c>
      <c r="E100" s="3">
        <f t="shared" si="36"/>
        <v>0</v>
      </c>
      <c r="F100" s="3" t="str">
        <f t="shared" si="36"/>
        <v>Новый раздел</v>
      </c>
      <c r="G100" s="3" t="str">
        <f t="shared" si="36"/>
        <v>Пусконаладочные работы</v>
      </c>
      <c r="H100" s="3"/>
      <c r="I100" s="3"/>
      <c r="J100" s="3"/>
      <c r="K100" s="3"/>
      <c r="L100" s="3"/>
      <c r="M100" s="3"/>
      <c r="N100" s="3"/>
      <c r="O100" s="3">
        <f t="shared" ref="O100:AT100" si="37">O105</f>
        <v>43.83</v>
      </c>
      <c r="P100" s="3">
        <f t="shared" si="37"/>
        <v>0</v>
      </c>
      <c r="Q100" s="3">
        <f t="shared" si="37"/>
        <v>0</v>
      </c>
      <c r="R100" s="3">
        <f t="shared" si="37"/>
        <v>0</v>
      </c>
      <c r="S100" s="3">
        <f t="shared" si="37"/>
        <v>43.83</v>
      </c>
      <c r="T100" s="3">
        <f t="shared" si="37"/>
        <v>0</v>
      </c>
      <c r="U100" s="3">
        <f t="shared" si="37"/>
        <v>2.7108000000000003</v>
      </c>
      <c r="V100" s="3">
        <f t="shared" si="37"/>
        <v>0</v>
      </c>
      <c r="W100" s="3">
        <f t="shared" si="37"/>
        <v>0</v>
      </c>
      <c r="X100" s="3">
        <f t="shared" si="37"/>
        <v>32.869999999999997</v>
      </c>
      <c r="Y100" s="3">
        <f t="shared" si="37"/>
        <v>30.68</v>
      </c>
      <c r="Z100" s="3">
        <f t="shared" si="37"/>
        <v>0</v>
      </c>
      <c r="AA100" s="3">
        <f t="shared" si="37"/>
        <v>0</v>
      </c>
      <c r="AB100" s="3">
        <f t="shared" si="37"/>
        <v>43.83</v>
      </c>
      <c r="AC100" s="3">
        <f t="shared" si="37"/>
        <v>0</v>
      </c>
      <c r="AD100" s="3">
        <f t="shared" si="37"/>
        <v>0</v>
      </c>
      <c r="AE100" s="3">
        <f t="shared" si="37"/>
        <v>0</v>
      </c>
      <c r="AF100" s="3">
        <f t="shared" si="37"/>
        <v>43.83</v>
      </c>
      <c r="AG100" s="3">
        <f t="shared" si="37"/>
        <v>0</v>
      </c>
      <c r="AH100" s="3">
        <f t="shared" si="37"/>
        <v>2.7108000000000003</v>
      </c>
      <c r="AI100" s="3">
        <f t="shared" si="37"/>
        <v>0</v>
      </c>
      <c r="AJ100" s="3">
        <f t="shared" si="37"/>
        <v>0</v>
      </c>
      <c r="AK100" s="3">
        <f t="shared" si="37"/>
        <v>32.869999999999997</v>
      </c>
      <c r="AL100" s="3">
        <f t="shared" si="37"/>
        <v>30.68</v>
      </c>
      <c r="AM100" s="3">
        <f t="shared" si="37"/>
        <v>0</v>
      </c>
      <c r="AN100" s="3">
        <f t="shared" si="37"/>
        <v>0</v>
      </c>
      <c r="AO100" s="3">
        <f t="shared" si="37"/>
        <v>0</v>
      </c>
      <c r="AP100" s="3">
        <f t="shared" si="37"/>
        <v>0</v>
      </c>
      <c r="AQ100" s="3">
        <f t="shared" si="37"/>
        <v>0</v>
      </c>
      <c r="AR100" s="3">
        <f t="shared" si="37"/>
        <v>107.38</v>
      </c>
      <c r="AS100" s="3">
        <f t="shared" si="37"/>
        <v>0</v>
      </c>
      <c r="AT100" s="3">
        <f t="shared" si="37"/>
        <v>0</v>
      </c>
      <c r="AU100" s="3">
        <f t="shared" ref="AU100:BZ100" si="38">AU105</f>
        <v>107.38</v>
      </c>
      <c r="AV100" s="3">
        <f t="shared" si="38"/>
        <v>0</v>
      </c>
      <c r="AW100" s="3">
        <f t="shared" si="38"/>
        <v>0</v>
      </c>
      <c r="AX100" s="3">
        <f t="shared" si="38"/>
        <v>0</v>
      </c>
      <c r="AY100" s="3">
        <f t="shared" si="38"/>
        <v>0</v>
      </c>
      <c r="AZ100" s="3">
        <f t="shared" si="38"/>
        <v>0</v>
      </c>
      <c r="BA100" s="3">
        <f t="shared" si="38"/>
        <v>0</v>
      </c>
      <c r="BB100" s="3">
        <f t="shared" si="38"/>
        <v>0</v>
      </c>
      <c r="BC100" s="3">
        <f t="shared" si="38"/>
        <v>0</v>
      </c>
      <c r="BD100" s="3">
        <f t="shared" si="38"/>
        <v>0</v>
      </c>
      <c r="BE100" s="3">
        <f t="shared" si="38"/>
        <v>0</v>
      </c>
      <c r="BF100" s="3">
        <f t="shared" si="38"/>
        <v>0</v>
      </c>
      <c r="BG100" s="3">
        <f t="shared" si="38"/>
        <v>0</v>
      </c>
      <c r="BH100" s="3">
        <f t="shared" si="38"/>
        <v>0</v>
      </c>
      <c r="BI100" s="3">
        <f t="shared" si="38"/>
        <v>0</v>
      </c>
      <c r="BJ100" s="3">
        <f t="shared" si="38"/>
        <v>0</v>
      </c>
      <c r="BK100" s="3">
        <f t="shared" si="38"/>
        <v>0</v>
      </c>
      <c r="BL100" s="3">
        <f t="shared" si="38"/>
        <v>0</v>
      </c>
      <c r="BM100" s="3">
        <f t="shared" si="38"/>
        <v>0</v>
      </c>
      <c r="BN100" s="3">
        <f t="shared" si="38"/>
        <v>0</v>
      </c>
      <c r="BO100" s="3">
        <f t="shared" si="38"/>
        <v>0</v>
      </c>
      <c r="BP100" s="3">
        <f t="shared" si="38"/>
        <v>0</v>
      </c>
      <c r="BQ100" s="3">
        <f t="shared" si="38"/>
        <v>0</v>
      </c>
      <c r="BR100" s="3">
        <f t="shared" si="38"/>
        <v>0</v>
      </c>
      <c r="BS100" s="3">
        <f t="shared" si="38"/>
        <v>0</v>
      </c>
      <c r="BT100" s="3">
        <f t="shared" si="38"/>
        <v>0</v>
      </c>
      <c r="BU100" s="3">
        <f t="shared" si="38"/>
        <v>0</v>
      </c>
      <c r="BV100" s="3">
        <f t="shared" si="38"/>
        <v>0</v>
      </c>
      <c r="BW100" s="3">
        <f t="shared" si="38"/>
        <v>0</v>
      </c>
      <c r="BX100" s="3">
        <f t="shared" si="38"/>
        <v>0</v>
      </c>
      <c r="BY100" s="3">
        <f t="shared" si="38"/>
        <v>0</v>
      </c>
      <c r="BZ100" s="3">
        <f t="shared" si="38"/>
        <v>0</v>
      </c>
      <c r="CA100" s="3">
        <f t="shared" ref="CA100:DF100" si="39">CA105</f>
        <v>107.38</v>
      </c>
      <c r="CB100" s="3">
        <f t="shared" si="39"/>
        <v>0</v>
      </c>
      <c r="CC100" s="3">
        <f t="shared" si="39"/>
        <v>0</v>
      </c>
      <c r="CD100" s="3">
        <f t="shared" si="39"/>
        <v>107.38</v>
      </c>
      <c r="CE100" s="3">
        <f t="shared" si="39"/>
        <v>0</v>
      </c>
      <c r="CF100" s="3">
        <f t="shared" si="39"/>
        <v>0</v>
      </c>
      <c r="CG100" s="3">
        <f t="shared" si="39"/>
        <v>0</v>
      </c>
      <c r="CH100" s="3">
        <f t="shared" si="39"/>
        <v>0</v>
      </c>
      <c r="CI100" s="3">
        <f t="shared" si="39"/>
        <v>0</v>
      </c>
      <c r="CJ100" s="3">
        <f t="shared" si="39"/>
        <v>0</v>
      </c>
      <c r="CK100" s="3">
        <f t="shared" si="39"/>
        <v>0</v>
      </c>
      <c r="CL100" s="3">
        <f t="shared" si="39"/>
        <v>0</v>
      </c>
      <c r="CM100" s="3">
        <f t="shared" si="39"/>
        <v>0</v>
      </c>
      <c r="CN100" s="3">
        <f t="shared" si="39"/>
        <v>0</v>
      </c>
      <c r="CO100" s="3">
        <f t="shared" si="39"/>
        <v>0</v>
      </c>
      <c r="CP100" s="3">
        <f t="shared" si="39"/>
        <v>0</v>
      </c>
      <c r="CQ100" s="3">
        <f t="shared" si="39"/>
        <v>0</v>
      </c>
      <c r="CR100" s="3">
        <f t="shared" si="39"/>
        <v>0</v>
      </c>
      <c r="CS100" s="3">
        <f t="shared" si="39"/>
        <v>0</v>
      </c>
      <c r="CT100" s="3">
        <f t="shared" si="39"/>
        <v>0</v>
      </c>
      <c r="CU100" s="3">
        <f t="shared" si="39"/>
        <v>0</v>
      </c>
      <c r="CV100" s="3">
        <f t="shared" si="39"/>
        <v>0</v>
      </c>
      <c r="CW100" s="3">
        <f t="shared" si="39"/>
        <v>0</v>
      </c>
      <c r="CX100" s="3">
        <f t="shared" si="39"/>
        <v>0</v>
      </c>
      <c r="CY100" s="3">
        <f t="shared" si="39"/>
        <v>0</v>
      </c>
      <c r="CZ100" s="3">
        <f t="shared" si="39"/>
        <v>0</v>
      </c>
      <c r="DA100" s="3">
        <f t="shared" si="39"/>
        <v>0</v>
      </c>
      <c r="DB100" s="3">
        <f t="shared" si="39"/>
        <v>0</v>
      </c>
      <c r="DC100" s="3">
        <f t="shared" si="39"/>
        <v>0</v>
      </c>
      <c r="DD100" s="3">
        <f t="shared" si="39"/>
        <v>0</v>
      </c>
      <c r="DE100" s="3">
        <f t="shared" si="39"/>
        <v>0</v>
      </c>
      <c r="DF100" s="3">
        <f t="shared" si="39"/>
        <v>0</v>
      </c>
      <c r="DG100" s="4">
        <f t="shared" ref="DG100:EL100" si="40">DG105</f>
        <v>1142.21</v>
      </c>
      <c r="DH100" s="4">
        <f t="shared" si="40"/>
        <v>0</v>
      </c>
      <c r="DI100" s="4">
        <f t="shared" si="40"/>
        <v>0</v>
      </c>
      <c r="DJ100" s="4">
        <f t="shared" si="40"/>
        <v>0</v>
      </c>
      <c r="DK100" s="4">
        <f t="shared" si="40"/>
        <v>1142.21</v>
      </c>
      <c r="DL100" s="4">
        <f t="shared" si="40"/>
        <v>0</v>
      </c>
      <c r="DM100" s="4">
        <f t="shared" si="40"/>
        <v>2.7108000000000003</v>
      </c>
      <c r="DN100" s="4">
        <f t="shared" si="40"/>
        <v>0</v>
      </c>
      <c r="DO100" s="4">
        <f t="shared" si="40"/>
        <v>0</v>
      </c>
      <c r="DP100" s="4">
        <f t="shared" si="40"/>
        <v>799.55</v>
      </c>
      <c r="DQ100" s="4">
        <f t="shared" si="40"/>
        <v>468.31</v>
      </c>
      <c r="DR100" s="4">
        <f t="shared" si="40"/>
        <v>0</v>
      </c>
      <c r="DS100" s="4">
        <f t="shared" si="40"/>
        <v>0</v>
      </c>
      <c r="DT100" s="4">
        <f t="shared" si="40"/>
        <v>1142.21</v>
      </c>
      <c r="DU100" s="4">
        <f t="shared" si="40"/>
        <v>0</v>
      </c>
      <c r="DV100" s="4">
        <f t="shared" si="40"/>
        <v>0</v>
      </c>
      <c r="DW100" s="4">
        <f t="shared" si="40"/>
        <v>0</v>
      </c>
      <c r="DX100" s="4">
        <f t="shared" si="40"/>
        <v>1142.21</v>
      </c>
      <c r="DY100" s="4">
        <f t="shared" si="40"/>
        <v>0</v>
      </c>
      <c r="DZ100" s="4">
        <f t="shared" si="40"/>
        <v>2.7108000000000003</v>
      </c>
      <c r="EA100" s="4">
        <f t="shared" si="40"/>
        <v>0</v>
      </c>
      <c r="EB100" s="4">
        <f t="shared" si="40"/>
        <v>0</v>
      </c>
      <c r="EC100" s="4">
        <f t="shared" si="40"/>
        <v>799.55</v>
      </c>
      <c r="ED100" s="4">
        <f t="shared" si="40"/>
        <v>468.31</v>
      </c>
      <c r="EE100" s="4">
        <f t="shared" si="40"/>
        <v>0</v>
      </c>
      <c r="EF100" s="4">
        <f t="shared" si="40"/>
        <v>0</v>
      </c>
      <c r="EG100" s="4">
        <f t="shared" si="40"/>
        <v>0</v>
      </c>
      <c r="EH100" s="4">
        <f t="shared" si="40"/>
        <v>0</v>
      </c>
      <c r="EI100" s="4">
        <f t="shared" si="40"/>
        <v>0</v>
      </c>
      <c r="EJ100" s="4">
        <f t="shared" si="40"/>
        <v>2410.0700000000002</v>
      </c>
      <c r="EK100" s="4">
        <f t="shared" si="40"/>
        <v>0</v>
      </c>
      <c r="EL100" s="4">
        <f t="shared" si="40"/>
        <v>0</v>
      </c>
      <c r="EM100" s="4">
        <f t="shared" ref="EM100:FR100" si="41">EM105</f>
        <v>2410.0700000000002</v>
      </c>
      <c r="EN100" s="4">
        <f t="shared" si="41"/>
        <v>0</v>
      </c>
      <c r="EO100" s="4">
        <f t="shared" si="41"/>
        <v>0</v>
      </c>
      <c r="EP100" s="4">
        <f t="shared" si="41"/>
        <v>0</v>
      </c>
      <c r="EQ100" s="4">
        <f t="shared" si="41"/>
        <v>0</v>
      </c>
      <c r="ER100" s="4">
        <f t="shared" si="41"/>
        <v>0</v>
      </c>
      <c r="ES100" s="4">
        <f t="shared" si="41"/>
        <v>0</v>
      </c>
      <c r="ET100" s="4">
        <f t="shared" si="41"/>
        <v>0</v>
      </c>
      <c r="EU100" s="4">
        <f t="shared" si="41"/>
        <v>0</v>
      </c>
      <c r="EV100" s="4">
        <f t="shared" si="41"/>
        <v>0</v>
      </c>
      <c r="EW100" s="4">
        <f t="shared" si="41"/>
        <v>0</v>
      </c>
      <c r="EX100" s="4">
        <f t="shared" si="41"/>
        <v>0</v>
      </c>
      <c r="EY100" s="4">
        <f t="shared" si="41"/>
        <v>0</v>
      </c>
      <c r="EZ100" s="4">
        <f t="shared" si="41"/>
        <v>0</v>
      </c>
      <c r="FA100" s="4">
        <f t="shared" si="41"/>
        <v>0</v>
      </c>
      <c r="FB100" s="4">
        <f t="shared" si="41"/>
        <v>0</v>
      </c>
      <c r="FC100" s="4">
        <f t="shared" si="41"/>
        <v>0</v>
      </c>
      <c r="FD100" s="4">
        <f t="shared" si="41"/>
        <v>0</v>
      </c>
      <c r="FE100" s="4">
        <f t="shared" si="41"/>
        <v>0</v>
      </c>
      <c r="FF100" s="4">
        <f t="shared" si="41"/>
        <v>0</v>
      </c>
      <c r="FG100" s="4">
        <f t="shared" si="41"/>
        <v>0</v>
      </c>
      <c r="FH100" s="4">
        <f t="shared" si="41"/>
        <v>0</v>
      </c>
      <c r="FI100" s="4">
        <f t="shared" si="41"/>
        <v>0</v>
      </c>
      <c r="FJ100" s="4">
        <f t="shared" si="41"/>
        <v>0</v>
      </c>
      <c r="FK100" s="4">
        <f t="shared" si="41"/>
        <v>0</v>
      </c>
      <c r="FL100" s="4">
        <f t="shared" si="41"/>
        <v>0</v>
      </c>
      <c r="FM100" s="4">
        <f t="shared" si="41"/>
        <v>0</v>
      </c>
      <c r="FN100" s="4">
        <f t="shared" si="41"/>
        <v>0</v>
      </c>
      <c r="FO100" s="4">
        <f t="shared" si="41"/>
        <v>0</v>
      </c>
      <c r="FP100" s="4">
        <f t="shared" si="41"/>
        <v>0</v>
      </c>
      <c r="FQ100" s="4">
        <f t="shared" si="41"/>
        <v>0</v>
      </c>
      <c r="FR100" s="4">
        <f t="shared" si="41"/>
        <v>0</v>
      </c>
      <c r="FS100" s="4">
        <f t="shared" ref="FS100:GX100" si="42">FS105</f>
        <v>2410.0700000000002</v>
      </c>
      <c r="FT100" s="4">
        <f t="shared" si="42"/>
        <v>0</v>
      </c>
      <c r="FU100" s="4">
        <f t="shared" si="42"/>
        <v>0</v>
      </c>
      <c r="FV100" s="4">
        <f t="shared" si="42"/>
        <v>2410.0700000000002</v>
      </c>
      <c r="FW100" s="4">
        <f t="shared" si="42"/>
        <v>0</v>
      </c>
      <c r="FX100" s="4">
        <f t="shared" si="42"/>
        <v>0</v>
      </c>
      <c r="FY100" s="4">
        <f t="shared" si="42"/>
        <v>0</v>
      </c>
      <c r="FZ100" s="4">
        <f t="shared" si="42"/>
        <v>0</v>
      </c>
      <c r="GA100" s="4">
        <f t="shared" si="42"/>
        <v>0</v>
      </c>
      <c r="GB100" s="4">
        <f t="shared" si="42"/>
        <v>0</v>
      </c>
      <c r="GC100" s="4">
        <f t="shared" si="42"/>
        <v>0</v>
      </c>
      <c r="GD100" s="4">
        <f t="shared" si="42"/>
        <v>0</v>
      </c>
      <c r="GE100" s="4">
        <f t="shared" si="42"/>
        <v>0</v>
      </c>
      <c r="GF100" s="4">
        <f t="shared" si="42"/>
        <v>0</v>
      </c>
      <c r="GG100" s="4">
        <f t="shared" si="42"/>
        <v>0</v>
      </c>
      <c r="GH100" s="4">
        <f t="shared" si="42"/>
        <v>0</v>
      </c>
      <c r="GI100" s="4">
        <f t="shared" si="42"/>
        <v>0</v>
      </c>
      <c r="GJ100" s="4">
        <f t="shared" si="42"/>
        <v>0</v>
      </c>
      <c r="GK100" s="4">
        <f t="shared" si="42"/>
        <v>0</v>
      </c>
      <c r="GL100" s="4">
        <f t="shared" si="42"/>
        <v>0</v>
      </c>
      <c r="GM100" s="4">
        <f t="shared" si="42"/>
        <v>0</v>
      </c>
      <c r="GN100" s="4">
        <f t="shared" si="42"/>
        <v>0</v>
      </c>
      <c r="GO100" s="4">
        <f t="shared" si="42"/>
        <v>0</v>
      </c>
      <c r="GP100" s="4">
        <f t="shared" si="42"/>
        <v>0</v>
      </c>
      <c r="GQ100" s="4">
        <f t="shared" si="42"/>
        <v>0</v>
      </c>
      <c r="GR100" s="4">
        <f t="shared" si="42"/>
        <v>0</v>
      </c>
      <c r="GS100" s="4">
        <f t="shared" si="42"/>
        <v>0</v>
      </c>
      <c r="GT100" s="4">
        <f t="shared" si="42"/>
        <v>0</v>
      </c>
      <c r="GU100" s="4">
        <f t="shared" si="42"/>
        <v>0</v>
      </c>
      <c r="GV100" s="4">
        <f t="shared" si="42"/>
        <v>0</v>
      </c>
      <c r="GW100" s="4">
        <f t="shared" si="42"/>
        <v>0</v>
      </c>
      <c r="GX100" s="4">
        <f t="shared" si="42"/>
        <v>0</v>
      </c>
    </row>
    <row r="102" spans="1:255" x14ac:dyDescent="0.2">
      <c r="A102" s="2">
        <v>17</v>
      </c>
      <c r="B102" s="2">
        <v>1</v>
      </c>
      <c r="C102" s="2">
        <f>ROW(SmtRes!A3)</f>
        <v>3</v>
      </c>
      <c r="D102" s="2">
        <f>ROW(EtalonRes!A3)</f>
        <v>3</v>
      </c>
      <c r="E102" s="2" t="s">
        <v>17</v>
      </c>
      <c r="F102" s="2" t="s">
        <v>90</v>
      </c>
      <c r="G102" s="2" t="s">
        <v>91</v>
      </c>
      <c r="H102" s="2" t="s">
        <v>92</v>
      </c>
      <c r="I102" s="2">
        <v>1</v>
      </c>
      <c r="J102" s="2">
        <v>0</v>
      </c>
      <c r="K102" s="2">
        <v>1</v>
      </c>
      <c r="L102" s="2"/>
      <c r="M102" s="2"/>
      <c r="N102" s="2"/>
      <c r="O102" s="2">
        <f>ROUND(CP102,2)</f>
        <v>43.83</v>
      </c>
      <c r="P102" s="2">
        <f>ROUND((ROUND((AC102*AW102*I102),2)*BC102),2)</f>
        <v>0</v>
      </c>
      <c r="Q102" s="2">
        <f>(ROUND((ROUND(((ET102)*AV102*I102),2)*BB102),2)+ROUND((ROUND(((AE102-(EU102))*AV102*I102),2)*BS102),2))</f>
        <v>0</v>
      </c>
      <c r="R102" s="2">
        <f>ROUND((ROUND((AE102*AV102*I102),2)*BS102),2)</f>
        <v>0</v>
      </c>
      <c r="S102" s="2">
        <f>ROUND((ROUND((AF102*AV102*I102),2)*BA102),2)</f>
        <v>43.83</v>
      </c>
      <c r="T102" s="2">
        <f>ROUND(CU102*I102,2)</f>
        <v>0</v>
      </c>
      <c r="U102" s="2">
        <f>CV102*I102</f>
        <v>2.7108000000000003</v>
      </c>
      <c r="V102" s="2">
        <f>CW102*I102</f>
        <v>0</v>
      </c>
      <c r="W102" s="2">
        <f>ROUND(CX102*I102,2)</f>
        <v>0</v>
      </c>
      <c r="X102" s="2">
        <f>ROUND(CY102,2)</f>
        <v>32.869999999999997</v>
      </c>
      <c r="Y102" s="2">
        <f>ROUND(CZ102,2)</f>
        <v>30.68</v>
      </c>
      <c r="Z102" s="2"/>
      <c r="AA102" s="2">
        <v>109169897</v>
      </c>
      <c r="AB102" s="2">
        <f>ROUND((AC102+AD102+AF102),6)</f>
        <v>43.83464</v>
      </c>
      <c r="AC102" s="2">
        <f>ROUND((ES102),6)</f>
        <v>0</v>
      </c>
      <c r="AD102" s="2">
        <f>ROUND((((ET102)-(EU102))+AE102),6)</f>
        <v>0</v>
      </c>
      <c r="AE102" s="2">
        <f>ROUND((EU102),6)</f>
        <v>0</v>
      </c>
      <c r="AF102" s="2">
        <f>ROUND((((EV102*1.255)*0.8)),6)</f>
        <v>43.83464</v>
      </c>
      <c r="AG102" s="2">
        <f>ROUND((AP102),6)</f>
        <v>0</v>
      </c>
      <c r="AH102" s="2">
        <f>(((EW102*1.255)*0.8))</f>
        <v>2.7108000000000003</v>
      </c>
      <c r="AI102" s="2">
        <f>(EX102)</f>
        <v>0</v>
      </c>
      <c r="AJ102" s="2">
        <f>(AS102)</f>
        <v>0</v>
      </c>
      <c r="AK102" s="2">
        <v>43.66</v>
      </c>
      <c r="AL102" s="2">
        <v>0</v>
      </c>
      <c r="AM102" s="2">
        <v>0</v>
      </c>
      <c r="AN102" s="2">
        <v>0</v>
      </c>
      <c r="AO102" s="2">
        <v>43.66</v>
      </c>
      <c r="AP102" s="2">
        <v>0</v>
      </c>
      <c r="AQ102" s="2">
        <v>2.7</v>
      </c>
      <c r="AR102" s="2">
        <v>0</v>
      </c>
      <c r="AS102" s="2">
        <v>0</v>
      </c>
      <c r="AT102" s="2">
        <v>75</v>
      </c>
      <c r="AU102" s="2">
        <v>70</v>
      </c>
      <c r="AV102" s="2">
        <v>1</v>
      </c>
      <c r="AW102" s="2">
        <v>1</v>
      </c>
      <c r="AX102" s="2"/>
      <c r="AY102" s="2"/>
      <c r="AZ102" s="2">
        <v>1</v>
      </c>
      <c r="BA102" s="2">
        <v>1</v>
      </c>
      <c r="BB102" s="2">
        <v>1</v>
      </c>
      <c r="BC102" s="2">
        <v>1</v>
      </c>
      <c r="BD102" s="2" t="s">
        <v>3</v>
      </c>
      <c r="BE102" s="2" t="s">
        <v>3</v>
      </c>
      <c r="BF102" s="2" t="s">
        <v>3</v>
      </c>
      <c r="BG102" s="2" t="s">
        <v>3</v>
      </c>
      <c r="BH102" s="2">
        <v>0</v>
      </c>
      <c r="BI102" s="2">
        <v>4</v>
      </c>
      <c r="BJ102" s="2" t="s">
        <v>93</v>
      </c>
      <c r="BK102" s="2"/>
      <c r="BL102" s="2"/>
      <c r="BM102" s="2">
        <v>381</v>
      </c>
      <c r="BN102" s="2">
        <v>0</v>
      </c>
      <c r="BO102" s="2" t="s">
        <v>3</v>
      </c>
      <c r="BP102" s="2">
        <v>0</v>
      </c>
      <c r="BQ102" s="2">
        <v>50</v>
      </c>
      <c r="BR102" s="2">
        <v>0</v>
      </c>
      <c r="BS102" s="2">
        <v>1</v>
      </c>
      <c r="BT102" s="2">
        <v>1</v>
      </c>
      <c r="BU102" s="2">
        <v>1</v>
      </c>
      <c r="BV102" s="2">
        <v>1</v>
      </c>
      <c r="BW102" s="2">
        <v>1</v>
      </c>
      <c r="BX102" s="2">
        <v>1</v>
      </c>
      <c r="BY102" s="2" t="s">
        <v>3</v>
      </c>
      <c r="BZ102" s="2">
        <v>75</v>
      </c>
      <c r="CA102" s="2">
        <v>70</v>
      </c>
      <c r="CB102" s="2" t="s">
        <v>3</v>
      </c>
      <c r="CC102" s="2"/>
      <c r="CD102" s="2"/>
      <c r="CE102" s="2">
        <v>30</v>
      </c>
      <c r="CF102" s="2">
        <v>0</v>
      </c>
      <c r="CG102" s="2">
        <v>0</v>
      </c>
      <c r="CH102" s="2"/>
      <c r="CI102" s="2"/>
      <c r="CJ102" s="2"/>
      <c r="CK102" s="2"/>
      <c r="CL102" s="2"/>
      <c r="CM102" s="2">
        <v>0</v>
      </c>
      <c r="CN102" s="2" t="s">
        <v>3</v>
      </c>
      <c r="CO102" s="2">
        <v>0</v>
      </c>
      <c r="CP102" s="2">
        <f>(P102+Q102+S102)</f>
        <v>43.83</v>
      </c>
      <c r="CQ102" s="2">
        <f>ROUND((ROUND((AC102*AW102*1),2)*BC102),2)</f>
        <v>0</v>
      </c>
      <c r="CR102" s="2">
        <f>(ROUND((ROUND(((ET102)*AV102*1),2)*BB102),2)+ROUND((ROUND(((AE102-(EU102))*AV102*1),2)*BS102),2))</f>
        <v>0</v>
      </c>
      <c r="CS102" s="2">
        <f>ROUND((ROUND((AE102*AV102*1),2)*BS102),2)</f>
        <v>0</v>
      </c>
      <c r="CT102" s="2">
        <f>ROUND((ROUND((AF102*AV102*1),2)*BA102),2)</f>
        <v>43.83</v>
      </c>
      <c r="CU102" s="2">
        <f>AG102</f>
        <v>0</v>
      </c>
      <c r="CV102" s="2">
        <f>(AH102*AV102)</f>
        <v>2.7108000000000003</v>
      </c>
      <c r="CW102" s="2">
        <f>AI102</f>
        <v>0</v>
      </c>
      <c r="CX102" s="2">
        <f>AJ102</f>
        <v>0</v>
      </c>
      <c r="CY102" s="2">
        <f>((S102*BZ102)/100)</f>
        <v>32.872500000000002</v>
      </c>
      <c r="CZ102" s="2">
        <f>((S102*CA102)/100)</f>
        <v>30.680999999999997</v>
      </c>
      <c r="DA102" s="2"/>
      <c r="DB102" s="2"/>
      <c r="DC102" s="2" t="s">
        <v>3</v>
      </c>
      <c r="DD102" s="2" t="s">
        <v>3</v>
      </c>
      <c r="DE102" s="2" t="s">
        <v>3</v>
      </c>
      <c r="DF102" s="2" t="s">
        <v>3</v>
      </c>
      <c r="DG102" s="2" t="s">
        <v>94</v>
      </c>
      <c r="DH102" s="2" t="s">
        <v>3</v>
      </c>
      <c r="DI102" s="2" t="s">
        <v>94</v>
      </c>
      <c r="DJ102" s="2" t="s">
        <v>3</v>
      </c>
      <c r="DK102" s="2" t="s">
        <v>3</v>
      </c>
      <c r="DL102" s="2" t="s">
        <v>3</v>
      </c>
      <c r="DM102" s="2" t="s">
        <v>3</v>
      </c>
      <c r="DN102" s="2">
        <v>0</v>
      </c>
      <c r="DO102" s="2">
        <v>0</v>
      </c>
      <c r="DP102" s="2">
        <v>1</v>
      </c>
      <c r="DQ102" s="2">
        <v>1</v>
      </c>
      <c r="DR102" s="2"/>
      <c r="DS102" s="2"/>
      <c r="DT102" s="2"/>
      <c r="DU102" s="2">
        <v>1013</v>
      </c>
      <c r="DV102" s="2" t="s">
        <v>92</v>
      </c>
      <c r="DW102" s="2" t="s">
        <v>92</v>
      </c>
      <c r="DX102" s="2">
        <v>1</v>
      </c>
      <c r="DY102" s="2"/>
      <c r="DZ102" s="2" t="s">
        <v>3</v>
      </c>
      <c r="EA102" s="2" t="s">
        <v>3</v>
      </c>
      <c r="EB102" s="2" t="s">
        <v>3</v>
      </c>
      <c r="EC102" s="2" t="s">
        <v>3</v>
      </c>
      <c r="ED102" s="2"/>
      <c r="EE102" s="2">
        <v>94151750</v>
      </c>
      <c r="EF102" s="2">
        <v>50</v>
      </c>
      <c r="EG102" s="2" t="s">
        <v>89</v>
      </c>
      <c r="EH102" s="2">
        <v>0</v>
      </c>
      <c r="EI102" s="2" t="s">
        <v>3</v>
      </c>
      <c r="EJ102" s="2">
        <v>4</v>
      </c>
      <c r="EK102" s="2">
        <v>381</v>
      </c>
      <c r="EL102" s="2" t="s">
        <v>95</v>
      </c>
      <c r="EM102" s="2" t="s">
        <v>96</v>
      </c>
      <c r="EN102" s="2"/>
      <c r="EO102" s="2" t="s">
        <v>3</v>
      </c>
      <c r="EP102" s="2"/>
      <c r="EQ102" s="2">
        <v>0</v>
      </c>
      <c r="ER102" s="2">
        <v>43.66</v>
      </c>
      <c r="ES102" s="2">
        <v>0</v>
      </c>
      <c r="ET102" s="2">
        <v>0</v>
      </c>
      <c r="EU102" s="2">
        <v>0</v>
      </c>
      <c r="EV102" s="2">
        <v>43.66</v>
      </c>
      <c r="EW102" s="2">
        <v>2.7</v>
      </c>
      <c r="EX102" s="2">
        <v>0</v>
      </c>
      <c r="EY102" s="2">
        <v>0</v>
      </c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>
        <v>0</v>
      </c>
      <c r="FR102" s="2">
        <f>ROUND(IF(AND(BH102=3,BI102=3),P102,0),2)</f>
        <v>0</v>
      </c>
      <c r="FS102" s="2">
        <v>0</v>
      </c>
      <c r="FT102" s="2"/>
      <c r="FU102" s="2"/>
      <c r="FV102" s="2"/>
      <c r="FW102" s="2"/>
      <c r="FX102" s="2">
        <v>75</v>
      </c>
      <c r="FY102" s="2">
        <v>70</v>
      </c>
      <c r="FZ102" s="2"/>
      <c r="GA102" s="2" t="s">
        <v>3</v>
      </c>
      <c r="GB102" s="2"/>
      <c r="GC102" s="2"/>
      <c r="GD102" s="2">
        <v>0</v>
      </c>
      <c r="GE102" s="2"/>
      <c r="GF102" s="2">
        <v>-265782225</v>
      </c>
      <c r="GG102" s="2">
        <v>2</v>
      </c>
      <c r="GH102" s="2">
        <v>1</v>
      </c>
      <c r="GI102" s="2">
        <v>-2</v>
      </c>
      <c r="GJ102" s="2">
        <v>0</v>
      </c>
      <c r="GK102" s="2">
        <f>ROUND(R102*(R12)/100,2)</f>
        <v>0</v>
      </c>
      <c r="GL102" s="2">
        <f>ROUND(IF(AND(BH102=3,BI102=3,FS102&lt;&gt;0),P102,0),2)</f>
        <v>0</v>
      </c>
      <c r="GM102" s="2">
        <f>ROUND(O102+X102+Y102+GK102,2)+GX102</f>
        <v>107.38</v>
      </c>
      <c r="GN102" s="2">
        <f>IF(OR(BI102=0,BI102=1),ROUND(O102+X102+Y102+GK102,2),0)</f>
        <v>0</v>
      </c>
      <c r="GO102" s="2">
        <f>IF(BI102=2,ROUND(O102+X102+Y102+GK102,2),0)</f>
        <v>0</v>
      </c>
      <c r="GP102" s="2">
        <f>IF(BI102=4,ROUND(O102+X102+Y102+GK102,2)+GX102,0)</f>
        <v>107.38</v>
      </c>
      <c r="GQ102" s="2"/>
      <c r="GR102" s="2">
        <v>0</v>
      </c>
      <c r="GS102" s="2">
        <v>3</v>
      </c>
      <c r="GT102" s="2">
        <v>0</v>
      </c>
      <c r="GU102" s="2" t="s">
        <v>3</v>
      </c>
      <c r="GV102" s="2">
        <f>ROUND((GT102),6)</f>
        <v>0</v>
      </c>
      <c r="GW102" s="2">
        <v>1</v>
      </c>
      <c r="GX102" s="2">
        <f>ROUND(HC102*I102,2)</f>
        <v>0</v>
      </c>
      <c r="GY102" s="2"/>
      <c r="GZ102" s="2"/>
      <c r="HA102" s="2">
        <v>0</v>
      </c>
      <c r="HB102" s="2">
        <v>0</v>
      </c>
      <c r="HC102" s="2">
        <f>GV102*GW102</f>
        <v>0</v>
      </c>
      <c r="HD102" s="2"/>
      <c r="HE102" s="2" t="s">
        <v>3</v>
      </c>
      <c r="HF102" s="2" t="s">
        <v>3</v>
      </c>
      <c r="HG102" s="2"/>
      <c r="HH102" s="2"/>
      <c r="HI102" s="2"/>
      <c r="HJ102" s="2"/>
      <c r="HK102" s="2"/>
      <c r="HL102" s="2"/>
      <c r="HM102" s="2" t="s">
        <v>3</v>
      </c>
      <c r="HN102" s="2" t="s">
        <v>3</v>
      </c>
      <c r="HO102" s="2" t="s">
        <v>3</v>
      </c>
      <c r="HP102" s="2" t="s">
        <v>3</v>
      </c>
      <c r="HQ102" s="2" t="s">
        <v>3</v>
      </c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>
        <v>0</v>
      </c>
      <c r="IL102" s="2"/>
      <c r="IM102" s="2"/>
      <c r="IN102" s="2"/>
      <c r="IO102" s="2"/>
      <c r="IP102" s="2"/>
      <c r="IQ102" s="2"/>
      <c r="IR102" s="2"/>
      <c r="IS102" s="2"/>
      <c r="IT102" s="2"/>
      <c r="IU102" s="2"/>
    </row>
    <row r="103" spans="1:255" x14ac:dyDescent="0.2">
      <c r="A103">
        <v>17</v>
      </c>
      <c r="B103">
        <v>1</v>
      </c>
      <c r="C103">
        <f>ROW(SmtRes!A4)</f>
        <v>4</v>
      </c>
      <c r="D103">
        <f>ROW(EtalonRes!A4)</f>
        <v>4</v>
      </c>
      <c r="E103" t="s">
        <v>17</v>
      </c>
      <c r="F103" t="s">
        <v>90</v>
      </c>
      <c r="G103" t="s">
        <v>91</v>
      </c>
      <c r="H103" t="s">
        <v>92</v>
      </c>
      <c r="I103">
        <v>1</v>
      </c>
      <c r="J103">
        <v>0</v>
      </c>
      <c r="K103">
        <v>1</v>
      </c>
      <c r="O103">
        <f>ROUND(CP103,2)</f>
        <v>1142.21</v>
      </c>
      <c r="P103">
        <f>ROUND((ROUND((AC103*AW103*I103),2)*BC103),2)</f>
        <v>0</v>
      </c>
      <c r="Q103">
        <f>(ROUND((ROUND(((ET103)*AV103*I103),2)*BB103),2)+ROUND((ROUND(((AE103-(EU103))*AV103*I103),2)*BS103),2))</f>
        <v>0</v>
      </c>
      <c r="R103">
        <f>ROUND((ROUND((AE103*AV103*I103),2)*BS103),2)</f>
        <v>0</v>
      </c>
      <c r="S103">
        <f>ROUND((ROUND((AF103*AV103*I103),2)*BA103),2)</f>
        <v>1142.21</v>
      </c>
      <c r="T103">
        <f>ROUND(CU103*I103,2)</f>
        <v>0</v>
      </c>
      <c r="U103">
        <f>CV103*I103</f>
        <v>2.7108000000000003</v>
      </c>
      <c r="V103">
        <f>CW103*I103</f>
        <v>0</v>
      </c>
      <c r="W103">
        <f>ROUND(CX103*I103,2)</f>
        <v>0</v>
      </c>
      <c r="X103">
        <f>ROUND(CY103,2)</f>
        <v>799.55</v>
      </c>
      <c r="Y103">
        <f>ROUND(CZ103,2)</f>
        <v>468.31</v>
      </c>
      <c r="AA103">
        <v>109169895</v>
      </c>
      <c r="AB103">
        <f>ROUND((AC103+AD103+AF103),6)</f>
        <v>43.83464</v>
      </c>
      <c r="AC103">
        <f>ROUND((ES103),6)</f>
        <v>0</v>
      </c>
      <c r="AD103">
        <f>ROUND((((ET103)-(EU103))+AE103),6)</f>
        <v>0</v>
      </c>
      <c r="AE103">
        <f>ROUND((EU103),6)</f>
        <v>0</v>
      </c>
      <c r="AF103">
        <f>ROUND((((EV103*1.255)*0.8)),6)</f>
        <v>43.83464</v>
      </c>
      <c r="AG103">
        <f>ROUND((AP103),6)</f>
        <v>0</v>
      </c>
      <c r="AH103">
        <f>(((EW103*1.255)*0.8))</f>
        <v>2.7108000000000003</v>
      </c>
      <c r="AI103">
        <f>(EX103)</f>
        <v>0</v>
      </c>
      <c r="AJ103">
        <f>(AS103)</f>
        <v>0</v>
      </c>
      <c r="AK103">
        <v>43.66</v>
      </c>
      <c r="AL103">
        <v>0</v>
      </c>
      <c r="AM103">
        <v>0</v>
      </c>
      <c r="AN103">
        <v>0</v>
      </c>
      <c r="AO103">
        <v>43.66</v>
      </c>
      <c r="AP103">
        <v>0</v>
      </c>
      <c r="AQ103">
        <v>2.7</v>
      </c>
      <c r="AR103">
        <v>0</v>
      </c>
      <c r="AS103">
        <v>0</v>
      </c>
      <c r="AT103">
        <v>70</v>
      </c>
      <c r="AU103">
        <v>41</v>
      </c>
      <c r="AV103">
        <v>1</v>
      </c>
      <c r="AW103">
        <v>1</v>
      </c>
      <c r="AZ103">
        <v>1</v>
      </c>
      <c r="BA103">
        <v>26.06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4</v>
      </c>
      <c r="BJ103" t="s">
        <v>93</v>
      </c>
      <c r="BM103">
        <v>381</v>
      </c>
      <c r="BN103">
        <v>0</v>
      </c>
      <c r="BO103" t="s">
        <v>3</v>
      </c>
      <c r="BP103">
        <v>0</v>
      </c>
      <c r="BQ103">
        <v>50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70</v>
      </c>
      <c r="CA103">
        <v>41</v>
      </c>
      <c r="CB103" t="s">
        <v>3</v>
      </c>
      <c r="CE103">
        <v>30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>(P103+Q103+S103)</f>
        <v>1142.21</v>
      </c>
      <c r="CQ103">
        <f>ROUND((ROUND((AC103*AW103*1),2)*BC103),2)</f>
        <v>0</v>
      </c>
      <c r="CR103">
        <f>(ROUND((ROUND(((ET103)*AV103*1),2)*BB103),2)+ROUND((ROUND(((AE103-(EU103))*AV103*1),2)*BS103),2))</f>
        <v>0</v>
      </c>
      <c r="CS103">
        <f>ROUND((ROUND((AE103*AV103*1),2)*BS103),2)</f>
        <v>0</v>
      </c>
      <c r="CT103">
        <f>ROUND((ROUND((AF103*AV103*1),2)*BA103),2)</f>
        <v>1142.21</v>
      </c>
      <c r="CU103">
        <f>AG103</f>
        <v>0</v>
      </c>
      <c r="CV103">
        <f>(AH103*AV103)</f>
        <v>2.7108000000000003</v>
      </c>
      <c r="CW103">
        <f>AI103</f>
        <v>0</v>
      </c>
      <c r="CX103">
        <f>AJ103</f>
        <v>0</v>
      </c>
      <c r="CY103">
        <f>S103*(BZ103/100)</f>
        <v>799.54700000000003</v>
      </c>
      <c r="CZ103">
        <f>S103*(CA103/100)</f>
        <v>468.30610000000001</v>
      </c>
      <c r="DC103" t="s">
        <v>3</v>
      </c>
      <c r="DD103" t="s">
        <v>3</v>
      </c>
      <c r="DE103" t="s">
        <v>3</v>
      </c>
      <c r="DF103" t="s">
        <v>3</v>
      </c>
      <c r="DG103" t="s">
        <v>94</v>
      </c>
      <c r="DH103" t="s">
        <v>3</v>
      </c>
      <c r="DI103" t="s">
        <v>94</v>
      </c>
      <c r="DJ103" t="s">
        <v>3</v>
      </c>
      <c r="DK103" t="s">
        <v>3</v>
      </c>
      <c r="DL103" t="s">
        <v>3</v>
      </c>
      <c r="DM103" t="s">
        <v>3</v>
      </c>
      <c r="DN103">
        <v>75</v>
      </c>
      <c r="DO103">
        <v>70</v>
      </c>
      <c r="DP103">
        <v>1</v>
      </c>
      <c r="DQ103">
        <v>1</v>
      </c>
      <c r="DU103">
        <v>1013</v>
      </c>
      <c r="DV103" t="s">
        <v>92</v>
      </c>
      <c r="DW103" t="s">
        <v>92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94151750</v>
      </c>
      <c r="EF103">
        <v>50</v>
      </c>
      <c r="EG103" t="s">
        <v>89</v>
      </c>
      <c r="EH103">
        <v>0</v>
      </c>
      <c r="EI103" t="s">
        <v>3</v>
      </c>
      <c r="EJ103">
        <v>4</v>
      </c>
      <c r="EK103">
        <v>381</v>
      </c>
      <c r="EL103" t="s">
        <v>95</v>
      </c>
      <c r="EM103" t="s">
        <v>96</v>
      </c>
      <c r="EO103" t="s">
        <v>3</v>
      </c>
      <c r="EQ103">
        <v>0</v>
      </c>
      <c r="ER103">
        <v>43.66</v>
      </c>
      <c r="ES103">
        <v>0</v>
      </c>
      <c r="ET103">
        <v>0</v>
      </c>
      <c r="EU103">
        <v>0</v>
      </c>
      <c r="EV103">
        <v>43.66</v>
      </c>
      <c r="EW103">
        <v>2.7</v>
      </c>
      <c r="EX103">
        <v>0</v>
      </c>
      <c r="EY103">
        <v>0</v>
      </c>
      <c r="FQ103">
        <v>0</v>
      </c>
      <c r="FR103">
        <f>ROUND(IF(AND(BH103=3,BI103=3),P103,0),2)</f>
        <v>0</v>
      </c>
      <c r="FS103">
        <v>0</v>
      </c>
      <c r="FX103">
        <v>75</v>
      </c>
      <c r="FY103">
        <v>70</v>
      </c>
      <c r="GA103" t="s">
        <v>3</v>
      </c>
      <c r="GD103">
        <v>0</v>
      </c>
      <c r="GF103">
        <v>-265782225</v>
      </c>
      <c r="GG103">
        <v>2</v>
      </c>
      <c r="GH103">
        <v>1</v>
      </c>
      <c r="GI103">
        <v>2</v>
      </c>
      <c r="GJ103">
        <v>0</v>
      </c>
      <c r="GK103">
        <f>ROUND(R103*(S12)/100,2)</f>
        <v>0</v>
      </c>
      <c r="GL103">
        <f>ROUND(IF(AND(BH103=3,BI103=3,FS103&lt;&gt;0),P103,0),2)</f>
        <v>0</v>
      </c>
      <c r="GM103">
        <f>ROUND(O103+X103+Y103+GK103,2)+GX103</f>
        <v>2410.0700000000002</v>
      </c>
      <c r="GN103">
        <f>IF(OR(BI103=0,BI103=1),ROUND(O103+X103+Y103+GK103,2),0)</f>
        <v>0</v>
      </c>
      <c r="GO103">
        <f>IF(BI103=2,ROUND(O103+X103+Y103+GK103,2),0)</f>
        <v>0</v>
      </c>
      <c r="GP103">
        <f>IF(BI103=4,ROUND(O103+X103+Y103+GK103,2)+GX103,0)</f>
        <v>2410.0700000000002</v>
      </c>
      <c r="GR103">
        <v>0</v>
      </c>
      <c r="GS103">
        <v>3</v>
      </c>
      <c r="GT103">
        <v>0</v>
      </c>
      <c r="GU103" t="s">
        <v>3</v>
      </c>
      <c r="GV103">
        <f>ROUND((GT103),6)</f>
        <v>0</v>
      </c>
      <c r="GW103">
        <v>1</v>
      </c>
      <c r="GX103">
        <f>ROUND(HC103*I103,2)</f>
        <v>0</v>
      </c>
      <c r="HA103">
        <v>0</v>
      </c>
      <c r="HB103">
        <v>0</v>
      </c>
      <c r="HC103">
        <f>GV103*GW103</f>
        <v>0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IK103">
        <v>0</v>
      </c>
    </row>
    <row r="105" spans="1:255" x14ac:dyDescent="0.2">
      <c r="A105" s="3">
        <v>51</v>
      </c>
      <c r="B105" s="3">
        <f>B98</f>
        <v>1</v>
      </c>
      <c r="C105" s="3">
        <f>A98</f>
        <v>4</v>
      </c>
      <c r="D105" s="3">
        <f>ROW(A98)</f>
        <v>98</v>
      </c>
      <c r="E105" s="3"/>
      <c r="F105" s="3" t="str">
        <f>IF(F98&lt;&gt;"",F98,"")</f>
        <v>Новый раздел</v>
      </c>
      <c r="G105" s="3" t="str">
        <f>IF(G98&lt;&gt;"",G98,"")</f>
        <v>Пусконаладочные работы</v>
      </c>
      <c r="H105" s="3">
        <v>0</v>
      </c>
      <c r="I105" s="3"/>
      <c r="J105" s="3"/>
      <c r="K105" s="3"/>
      <c r="L105" s="3"/>
      <c r="M105" s="3"/>
      <c r="N105" s="3"/>
      <c r="O105" s="3">
        <f t="shared" ref="O105:T105" si="43">ROUND(AB105,2)</f>
        <v>43.83</v>
      </c>
      <c r="P105" s="3">
        <f t="shared" si="43"/>
        <v>0</v>
      </c>
      <c r="Q105" s="3">
        <f t="shared" si="43"/>
        <v>0</v>
      </c>
      <c r="R105" s="3">
        <f t="shared" si="43"/>
        <v>0</v>
      </c>
      <c r="S105" s="3">
        <f t="shared" si="43"/>
        <v>43.83</v>
      </c>
      <c r="T105" s="3">
        <f t="shared" si="43"/>
        <v>0</v>
      </c>
      <c r="U105" s="3">
        <f>AH105</f>
        <v>2.7108000000000003</v>
      </c>
      <c r="V105" s="3">
        <f>AI105</f>
        <v>0</v>
      </c>
      <c r="W105" s="3">
        <f>ROUND(AJ105,2)</f>
        <v>0</v>
      </c>
      <c r="X105" s="3">
        <f>ROUND(AK105,2)</f>
        <v>32.869999999999997</v>
      </c>
      <c r="Y105" s="3">
        <f>ROUND(AL105,2)</f>
        <v>30.68</v>
      </c>
      <c r="Z105" s="3"/>
      <c r="AA105" s="3"/>
      <c r="AB105" s="3">
        <f>ROUND(SUMIF(AA102:AA103,"=109169897",O102:O103),2)</f>
        <v>43.83</v>
      </c>
      <c r="AC105" s="3">
        <f>ROUND(SUMIF(AA102:AA103,"=109169897",P102:P103),2)</f>
        <v>0</v>
      </c>
      <c r="AD105" s="3">
        <f>ROUND(SUMIF(AA102:AA103,"=109169897",Q102:Q103),2)</f>
        <v>0</v>
      </c>
      <c r="AE105" s="3">
        <f>ROUND(SUMIF(AA102:AA103,"=109169897",R102:R103),2)</f>
        <v>0</v>
      </c>
      <c r="AF105" s="3">
        <f>ROUND(SUMIF(AA102:AA103,"=109169897",S102:S103),2)</f>
        <v>43.83</v>
      </c>
      <c r="AG105" s="3">
        <f>ROUND(SUMIF(AA102:AA103,"=109169897",T102:T103),2)</f>
        <v>0</v>
      </c>
      <c r="AH105" s="3">
        <f>SUMIF(AA102:AA103,"=109169897",U102:U103)</f>
        <v>2.7108000000000003</v>
      </c>
      <c r="AI105" s="3">
        <f>SUMIF(AA102:AA103,"=109169897",V102:V103)</f>
        <v>0</v>
      </c>
      <c r="AJ105" s="3">
        <f>ROUND(SUMIF(AA102:AA103,"=109169897",W102:W103),2)</f>
        <v>0</v>
      </c>
      <c r="AK105" s="3">
        <f>ROUND(SUMIF(AA102:AA103,"=109169897",X102:X103),2)</f>
        <v>32.869999999999997</v>
      </c>
      <c r="AL105" s="3">
        <f>ROUND(SUMIF(AA102:AA103,"=109169897",Y102:Y103),2)</f>
        <v>30.68</v>
      </c>
      <c r="AM105" s="3"/>
      <c r="AN105" s="3"/>
      <c r="AO105" s="3">
        <f t="shared" ref="AO105:BD105" si="44">ROUND(BX105,2)</f>
        <v>0</v>
      </c>
      <c r="AP105" s="3">
        <f t="shared" si="44"/>
        <v>0</v>
      </c>
      <c r="AQ105" s="3">
        <f t="shared" si="44"/>
        <v>0</v>
      </c>
      <c r="AR105" s="3">
        <f t="shared" si="44"/>
        <v>107.38</v>
      </c>
      <c r="AS105" s="3">
        <f t="shared" si="44"/>
        <v>0</v>
      </c>
      <c r="AT105" s="3">
        <f t="shared" si="44"/>
        <v>0</v>
      </c>
      <c r="AU105" s="3">
        <f t="shared" si="44"/>
        <v>107.38</v>
      </c>
      <c r="AV105" s="3">
        <f t="shared" si="44"/>
        <v>0</v>
      </c>
      <c r="AW105" s="3">
        <f t="shared" si="44"/>
        <v>0</v>
      </c>
      <c r="AX105" s="3">
        <f t="shared" si="44"/>
        <v>0</v>
      </c>
      <c r="AY105" s="3">
        <f t="shared" si="44"/>
        <v>0</v>
      </c>
      <c r="AZ105" s="3">
        <f t="shared" si="44"/>
        <v>0</v>
      </c>
      <c r="BA105" s="3">
        <f t="shared" si="44"/>
        <v>0</v>
      </c>
      <c r="BB105" s="3">
        <f t="shared" si="44"/>
        <v>0</v>
      </c>
      <c r="BC105" s="3">
        <f t="shared" si="44"/>
        <v>0</v>
      </c>
      <c r="BD105" s="3">
        <f t="shared" si="44"/>
        <v>0</v>
      </c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>
        <f>ROUND(SUMIF(AA102:AA103,"=109169897",FQ102:FQ103),2)</f>
        <v>0</v>
      </c>
      <c r="BY105" s="3">
        <f>ROUND(SUMIF(AA102:AA103,"=109169897",FR102:FR103),2)</f>
        <v>0</v>
      </c>
      <c r="BZ105" s="3">
        <f>ROUND(SUMIF(AA102:AA103,"=109169897",GL102:GL103),2)</f>
        <v>0</v>
      </c>
      <c r="CA105" s="3">
        <f>ROUND(SUMIF(AA102:AA103,"=109169897",GM102:GM103),2)</f>
        <v>107.38</v>
      </c>
      <c r="CB105" s="3">
        <f>ROUND(SUMIF(AA102:AA103,"=109169897",GN102:GN103),2)</f>
        <v>0</v>
      </c>
      <c r="CC105" s="3">
        <f>ROUND(SUMIF(AA102:AA103,"=109169897",GO102:GO103),2)</f>
        <v>0</v>
      </c>
      <c r="CD105" s="3">
        <f>ROUND(SUMIF(AA102:AA103,"=109169897",GP102:GP103),2)</f>
        <v>107.38</v>
      </c>
      <c r="CE105" s="3">
        <f>AC105-BX105</f>
        <v>0</v>
      </c>
      <c r="CF105" s="3">
        <f>AC105-BY105</f>
        <v>0</v>
      </c>
      <c r="CG105" s="3">
        <f>BX105-BZ105</f>
        <v>0</v>
      </c>
      <c r="CH105" s="3">
        <f>AC105-BX105-BY105+BZ105</f>
        <v>0</v>
      </c>
      <c r="CI105" s="3">
        <f>BY105-BZ105</f>
        <v>0</v>
      </c>
      <c r="CJ105" s="3">
        <f>ROUND(SUMIF(AA102:AA103,"=109169897",GX102:GX103),2)</f>
        <v>0</v>
      </c>
      <c r="CK105" s="3">
        <f>ROUND(SUMIF(AA102:AA103,"=109169897",GY102:GY103),2)</f>
        <v>0</v>
      </c>
      <c r="CL105" s="3">
        <f>ROUND(SUMIF(AA102:AA103,"=109169897",GZ102:GZ103),2)</f>
        <v>0</v>
      </c>
      <c r="CM105" s="3">
        <f>ROUND(SUMIF(AA102:AA103,"=109169897",HD102:HD103),2)</f>
        <v>0</v>
      </c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4">
        <f t="shared" ref="DG105:DL105" si="45">ROUND(DT105,2)</f>
        <v>1142.21</v>
      </c>
      <c r="DH105" s="4">
        <f t="shared" si="45"/>
        <v>0</v>
      </c>
      <c r="DI105" s="4">
        <f t="shared" si="45"/>
        <v>0</v>
      </c>
      <c r="DJ105" s="4">
        <f t="shared" si="45"/>
        <v>0</v>
      </c>
      <c r="DK105" s="4">
        <f t="shared" si="45"/>
        <v>1142.21</v>
      </c>
      <c r="DL105" s="4">
        <f t="shared" si="45"/>
        <v>0</v>
      </c>
      <c r="DM105" s="4">
        <f>DZ105</f>
        <v>2.7108000000000003</v>
      </c>
      <c r="DN105" s="4">
        <f>EA105</f>
        <v>0</v>
      </c>
      <c r="DO105" s="4">
        <f>ROUND(EB105,2)</f>
        <v>0</v>
      </c>
      <c r="DP105" s="4">
        <f>ROUND(EC105,2)</f>
        <v>799.55</v>
      </c>
      <c r="DQ105" s="4">
        <f>ROUND(ED105,2)</f>
        <v>468.31</v>
      </c>
      <c r="DR105" s="4"/>
      <c r="DS105" s="4"/>
      <c r="DT105" s="4">
        <f>ROUND(SUMIF(AA102:AA103,"=109169895",O102:O103),2)</f>
        <v>1142.21</v>
      </c>
      <c r="DU105" s="4">
        <f>ROUND(SUMIF(AA102:AA103,"=109169895",P102:P103),2)</f>
        <v>0</v>
      </c>
      <c r="DV105" s="4">
        <f>ROUND(SUMIF(AA102:AA103,"=109169895",Q102:Q103),2)</f>
        <v>0</v>
      </c>
      <c r="DW105" s="4">
        <f>ROUND(SUMIF(AA102:AA103,"=109169895",R102:R103),2)</f>
        <v>0</v>
      </c>
      <c r="DX105" s="4">
        <f>ROUND(SUMIF(AA102:AA103,"=109169895",S102:S103),2)</f>
        <v>1142.21</v>
      </c>
      <c r="DY105" s="4">
        <f>ROUND(SUMIF(AA102:AA103,"=109169895",T102:T103),2)</f>
        <v>0</v>
      </c>
      <c r="DZ105" s="4">
        <f>SUMIF(AA102:AA103,"=109169895",U102:U103)</f>
        <v>2.7108000000000003</v>
      </c>
      <c r="EA105" s="4">
        <f>SUMIF(AA102:AA103,"=109169895",V102:V103)</f>
        <v>0</v>
      </c>
      <c r="EB105" s="4">
        <f>ROUND(SUMIF(AA102:AA103,"=109169895",W102:W103),2)</f>
        <v>0</v>
      </c>
      <c r="EC105" s="4">
        <f>ROUND(SUMIF(AA102:AA103,"=109169895",X102:X103),2)</f>
        <v>799.55</v>
      </c>
      <c r="ED105" s="4">
        <f>ROUND(SUMIF(AA102:AA103,"=109169895",Y102:Y103),2)</f>
        <v>468.31</v>
      </c>
      <c r="EE105" s="4"/>
      <c r="EF105" s="4"/>
      <c r="EG105" s="4">
        <f t="shared" ref="EG105:EV105" si="46">ROUND(FP105,2)</f>
        <v>0</v>
      </c>
      <c r="EH105" s="4">
        <f t="shared" si="46"/>
        <v>0</v>
      </c>
      <c r="EI105" s="4">
        <f t="shared" si="46"/>
        <v>0</v>
      </c>
      <c r="EJ105" s="4">
        <f t="shared" si="46"/>
        <v>2410.0700000000002</v>
      </c>
      <c r="EK105" s="4">
        <f t="shared" si="46"/>
        <v>0</v>
      </c>
      <c r="EL105" s="4">
        <f t="shared" si="46"/>
        <v>0</v>
      </c>
      <c r="EM105" s="4">
        <f t="shared" si="46"/>
        <v>2410.0700000000002</v>
      </c>
      <c r="EN105" s="4">
        <f t="shared" si="46"/>
        <v>0</v>
      </c>
      <c r="EO105" s="4">
        <f t="shared" si="46"/>
        <v>0</v>
      </c>
      <c r="EP105" s="4">
        <f t="shared" si="46"/>
        <v>0</v>
      </c>
      <c r="EQ105" s="4">
        <f t="shared" si="46"/>
        <v>0</v>
      </c>
      <c r="ER105" s="4">
        <f t="shared" si="46"/>
        <v>0</v>
      </c>
      <c r="ES105" s="4">
        <f t="shared" si="46"/>
        <v>0</v>
      </c>
      <c r="ET105" s="4">
        <f t="shared" si="46"/>
        <v>0</v>
      </c>
      <c r="EU105" s="4">
        <f t="shared" si="46"/>
        <v>0</v>
      </c>
      <c r="EV105" s="4">
        <f t="shared" si="46"/>
        <v>0</v>
      </c>
      <c r="EW105" s="4"/>
      <c r="EX105" s="4"/>
      <c r="EY105" s="4"/>
      <c r="EZ105" s="4"/>
      <c r="FA105" s="4"/>
      <c r="FB105" s="4"/>
      <c r="FC105" s="4"/>
      <c r="FD105" s="4"/>
      <c r="FE105" s="4"/>
      <c r="FF105" s="4"/>
      <c r="FG105" s="4"/>
      <c r="FH105" s="4"/>
      <c r="FI105" s="4"/>
      <c r="FJ105" s="4"/>
      <c r="FK105" s="4"/>
      <c r="FL105" s="4"/>
      <c r="FM105" s="4"/>
      <c r="FN105" s="4"/>
      <c r="FO105" s="4"/>
      <c r="FP105" s="4">
        <f>ROUND(SUMIF(AA102:AA103,"=109169895",FQ102:FQ103),2)</f>
        <v>0</v>
      </c>
      <c r="FQ105" s="4">
        <f>ROUND(SUMIF(AA102:AA103,"=109169895",FR102:FR103),2)</f>
        <v>0</v>
      </c>
      <c r="FR105" s="4">
        <f>ROUND(SUMIF(AA102:AA103,"=109169895",GL102:GL103),2)</f>
        <v>0</v>
      </c>
      <c r="FS105" s="4">
        <f>ROUND(SUMIF(AA102:AA103,"=109169895",GM102:GM103),2)</f>
        <v>2410.0700000000002</v>
      </c>
      <c r="FT105" s="4">
        <f>ROUND(SUMIF(AA102:AA103,"=109169895",GN102:GN103),2)</f>
        <v>0</v>
      </c>
      <c r="FU105" s="4">
        <f>ROUND(SUMIF(AA102:AA103,"=109169895",GO102:GO103),2)</f>
        <v>0</v>
      </c>
      <c r="FV105" s="4">
        <f>ROUND(SUMIF(AA102:AA103,"=109169895",GP102:GP103),2)</f>
        <v>2410.0700000000002</v>
      </c>
      <c r="FW105" s="4">
        <f>DU105-FP105</f>
        <v>0</v>
      </c>
      <c r="FX105" s="4">
        <f>DU105-FQ105</f>
        <v>0</v>
      </c>
      <c r="FY105" s="4">
        <f>FP105-FR105</f>
        <v>0</v>
      </c>
      <c r="FZ105" s="4">
        <f>DU105-FP105-FQ105+FR105</f>
        <v>0</v>
      </c>
      <c r="GA105" s="4">
        <f>FQ105-FR105</f>
        <v>0</v>
      </c>
      <c r="GB105" s="4">
        <f>ROUND(SUMIF(AA102:AA103,"=109169895",GX102:GX103),2)</f>
        <v>0</v>
      </c>
      <c r="GC105" s="4">
        <f>ROUND(SUMIF(AA102:AA103,"=109169895",GY102:GY103),2)</f>
        <v>0</v>
      </c>
      <c r="GD105" s="4">
        <f>ROUND(SUMIF(AA102:AA103,"=109169895",GZ102:GZ103),2)</f>
        <v>0</v>
      </c>
      <c r="GE105" s="4">
        <f>ROUND(SUMIF(AA102:AA103,"=109169895",HD102:HD103),2)</f>
        <v>0</v>
      </c>
      <c r="GF105" s="4"/>
      <c r="GG105" s="4"/>
      <c r="GH105" s="4"/>
      <c r="GI105" s="4"/>
      <c r="GJ105" s="4"/>
      <c r="GK105" s="4"/>
      <c r="GL105" s="4"/>
      <c r="GM105" s="4"/>
      <c r="GN105" s="4"/>
      <c r="GO105" s="4"/>
      <c r="GP105" s="4"/>
      <c r="GQ105" s="4"/>
      <c r="GR105" s="4"/>
      <c r="GS105" s="4"/>
      <c r="GT105" s="4"/>
      <c r="GU105" s="4"/>
      <c r="GV105" s="4"/>
      <c r="GW105" s="4"/>
      <c r="GX105" s="4">
        <v>0</v>
      </c>
    </row>
    <row r="107" spans="1:255" x14ac:dyDescent="0.2">
      <c r="A107" s="5">
        <v>50</v>
      </c>
      <c r="B107" s="5">
        <v>0</v>
      </c>
      <c r="C107" s="5">
        <v>0</v>
      </c>
      <c r="D107" s="5">
        <v>1</v>
      </c>
      <c r="E107" s="5">
        <v>201</v>
      </c>
      <c r="F107" s="5">
        <f>ROUND(Source!O105,O107)</f>
        <v>43.83</v>
      </c>
      <c r="G107" s="5" t="s">
        <v>27</v>
      </c>
      <c r="H107" s="5" t="s">
        <v>28</v>
      </c>
      <c r="I107" s="5"/>
      <c r="J107" s="5"/>
      <c r="K107" s="5">
        <v>201</v>
      </c>
      <c r="L107" s="5">
        <v>1</v>
      </c>
      <c r="M107" s="5">
        <v>3</v>
      </c>
      <c r="N107" s="5" t="s">
        <v>3</v>
      </c>
      <c r="O107" s="5">
        <v>2</v>
      </c>
      <c r="P107" s="5">
        <f>ROUND(Source!DG105,O107)</f>
        <v>1142.21</v>
      </c>
      <c r="Q107" s="5"/>
      <c r="R107" s="5"/>
      <c r="S107" s="5"/>
      <c r="T107" s="5"/>
      <c r="U107" s="5"/>
      <c r="V107" s="5"/>
      <c r="W107" s="5">
        <v>43.83</v>
      </c>
      <c r="X107" s="5">
        <v>1</v>
      </c>
      <c r="Y107" s="5">
        <v>43.83</v>
      </c>
      <c r="Z107" s="5">
        <v>1142.21</v>
      </c>
      <c r="AA107" s="5">
        <v>1</v>
      </c>
      <c r="AB107" s="5">
        <v>1142.21</v>
      </c>
    </row>
    <row r="108" spans="1:255" x14ac:dyDescent="0.2">
      <c r="A108" s="5">
        <v>50</v>
      </c>
      <c r="B108" s="5">
        <v>0</v>
      </c>
      <c r="C108" s="5">
        <v>0</v>
      </c>
      <c r="D108" s="5">
        <v>1</v>
      </c>
      <c r="E108" s="5">
        <v>202</v>
      </c>
      <c r="F108" s="5">
        <f>ROUND(Source!P105,O108)</f>
        <v>0</v>
      </c>
      <c r="G108" s="5" t="s">
        <v>29</v>
      </c>
      <c r="H108" s="5" t="s">
        <v>30</v>
      </c>
      <c r="I108" s="5"/>
      <c r="J108" s="5"/>
      <c r="K108" s="5">
        <v>202</v>
      </c>
      <c r="L108" s="5">
        <v>2</v>
      </c>
      <c r="M108" s="5">
        <v>3</v>
      </c>
      <c r="N108" s="5" t="s">
        <v>3</v>
      </c>
      <c r="O108" s="5">
        <v>2</v>
      </c>
      <c r="P108" s="5">
        <f>ROUND(Source!DH105,O108)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55" x14ac:dyDescent="0.2">
      <c r="A109" s="5">
        <v>50</v>
      </c>
      <c r="B109" s="5">
        <v>0</v>
      </c>
      <c r="C109" s="5">
        <v>0</v>
      </c>
      <c r="D109" s="5">
        <v>1</v>
      </c>
      <c r="E109" s="5">
        <v>222</v>
      </c>
      <c r="F109" s="5">
        <f>ROUND(Source!AO105,O109)</f>
        <v>0</v>
      </c>
      <c r="G109" s="5" t="s">
        <v>31</v>
      </c>
      <c r="H109" s="5" t="s">
        <v>32</v>
      </c>
      <c r="I109" s="5"/>
      <c r="J109" s="5"/>
      <c r="K109" s="5">
        <v>222</v>
      </c>
      <c r="L109" s="5">
        <v>3</v>
      </c>
      <c r="M109" s="5">
        <v>3</v>
      </c>
      <c r="N109" s="5" t="s">
        <v>3</v>
      </c>
      <c r="O109" s="5">
        <v>2</v>
      </c>
      <c r="P109" s="5">
        <f>ROUND(Source!EG105,O109)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55" x14ac:dyDescent="0.2">
      <c r="A110" s="5">
        <v>50</v>
      </c>
      <c r="B110" s="5">
        <v>0</v>
      </c>
      <c r="C110" s="5">
        <v>0</v>
      </c>
      <c r="D110" s="5">
        <v>1</v>
      </c>
      <c r="E110" s="5">
        <v>225</v>
      </c>
      <c r="F110" s="5">
        <f>ROUND(Source!AV105,O110)</f>
        <v>0</v>
      </c>
      <c r="G110" s="5" t="s">
        <v>33</v>
      </c>
      <c r="H110" s="5" t="s">
        <v>34</v>
      </c>
      <c r="I110" s="5"/>
      <c r="J110" s="5"/>
      <c r="K110" s="5">
        <v>225</v>
      </c>
      <c r="L110" s="5">
        <v>4</v>
      </c>
      <c r="M110" s="5">
        <v>3</v>
      </c>
      <c r="N110" s="5" t="s">
        <v>3</v>
      </c>
      <c r="O110" s="5">
        <v>2</v>
      </c>
      <c r="P110" s="5">
        <f>ROUND(Source!EN105,O110)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55" x14ac:dyDescent="0.2">
      <c r="A111" s="5">
        <v>50</v>
      </c>
      <c r="B111" s="5">
        <v>0</v>
      </c>
      <c r="C111" s="5">
        <v>0</v>
      </c>
      <c r="D111" s="5">
        <v>1</v>
      </c>
      <c r="E111" s="5">
        <v>226</v>
      </c>
      <c r="F111" s="5">
        <f>ROUND(Source!AW105,O111)</f>
        <v>0</v>
      </c>
      <c r="G111" s="5" t="s">
        <v>35</v>
      </c>
      <c r="H111" s="5" t="s">
        <v>36</v>
      </c>
      <c r="I111" s="5"/>
      <c r="J111" s="5"/>
      <c r="K111" s="5">
        <v>226</v>
      </c>
      <c r="L111" s="5">
        <v>5</v>
      </c>
      <c r="M111" s="5">
        <v>3</v>
      </c>
      <c r="N111" s="5" t="s">
        <v>3</v>
      </c>
      <c r="O111" s="5">
        <v>2</v>
      </c>
      <c r="P111" s="5">
        <f>ROUND(Source!EO105,O111)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55" x14ac:dyDescent="0.2">
      <c r="A112" s="5">
        <v>50</v>
      </c>
      <c r="B112" s="5">
        <v>0</v>
      </c>
      <c r="C112" s="5">
        <v>0</v>
      </c>
      <c r="D112" s="5">
        <v>1</v>
      </c>
      <c r="E112" s="5">
        <v>227</v>
      </c>
      <c r="F112" s="5">
        <f>ROUND(Source!AX105,O112)</f>
        <v>0</v>
      </c>
      <c r="G112" s="5" t="s">
        <v>37</v>
      </c>
      <c r="H112" s="5" t="s">
        <v>38</v>
      </c>
      <c r="I112" s="5"/>
      <c r="J112" s="5"/>
      <c r="K112" s="5">
        <v>227</v>
      </c>
      <c r="L112" s="5">
        <v>6</v>
      </c>
      <c r="M112" s="5">
        <v>3</v>
      </c>
      <c r="N112" s="5" t="s">
        <v>3</v>
      </c>
      <c r="O112" s="5">
        <v>2</v>
      </c>
      <c r="P112" s="5">
        <f>ROUND(Source!EP105,O112)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228</v>
      </c>
      <c r="F113" s="5">
        <f>ROUND(Source!AY105,O113)</f>
        <v>0</v>
      </c>
      <c r="G113" s="5" t="s">
        <v>39</v>
      </c>
      <c r="H113" s="5" t="s">
        <v>40</v>
      </c>
      <c r="I113" s="5"/>
      <c r="J113" s="5"/>
      <c r="K113" s="5">
        <v>228</v>
      </c>
      <c r="L113" s="5">
        <v>7</v>
      </c>
      <c r="M113" s="5">
        <v>3</v>
      </c>
      <c r="N113" s="5" t="s">
        <v>3</v>
      </c>
      <c r="O113" s="5">
        <v>2</v>
      </c>
      <c r="P113" s="5">
        <f>ROUND(Source!EQ105,O113)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216</v>
      </c>
      <c r="F114" s="5">
        <f>ROUND(Source!AP105,O114)</f>
        <v>0</v>
      </c>
      <c r="G114" s="5" t="s">
        <v>41</v>
      </c>
      <c r="H114" s="5" t="s">
        <v>42</v>
      </c>
      <c r="I114" s="5"/>
      <c r="J114" s="5"/>
      <c r="K114" s="5">
        <v>216</v>
      </c>
      <c r="L114" s="5">
        <v>8</v>
      </c>
      <c r="M114" s="5">
        <v>3</v>
      </c>
      <c r="N114" s="5" t="s">
        <v>3</v>
      </c>
      <c r="O114" s="5">
        <v>2</v>
      </c>
      <c r="P114" s="5">
        <f>ROUND(Source!EH105,O114)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223</v>
      </c>
      <c r="F115" s="5">
        <f>ROUND(Source!AQ105,O115)</f>
        <v>0</v>
      </c>
      <c r="G115" s="5" t="s">
        <v>43</v>
      </c>
      <c r="H115" s="5" t="s">
        <v>44</v>
      </c>
      <c r="I115" s="5"/>
      <c r="J115" s="5"/>
      <c r="K115" s="5">
        <v>223</v>
      </c>
      <c r="L115" s="5">
        <v>9</v>
      </c>
      <c r="M115" s="5">
        <v>3</v>
      </c>
      <c r="N115" s="5" t="s">
        <v>3</v>
      </c>
      <c r="O115" s="5">
        <v>2</v>
      </c>
      <c r="P115" s="5">
        <f>ROUND(Source!EI105,O115)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229</v>
      </c>
      <c r="F116" s="5">
        <f>ROUND(Source!AZ105,O116)</f>
        <v>0</v>
      </c>
      <c r="G116" s="5" t="s">
        <v>45</v>
      </c>
      <c r="H116" s="5" t="s">
        <v>46</v>
      </c>
      <c r="I116" s="5"/>
      <c r="J116" s="5"/>
      <c r="K116" s="5">
        <v>229</v>
      </c>
      <c r="L116" s="5">
        <v>10</v>
      </c>
      <c r="M116" s="5">
        <v>3</v>
      </c>
      <c r="N116" s="5" t="s">
        <v>3</v>
      </c>
      <c r="O116" s="5">
        <v>2</v>
      </c>
      <c r="P116" s="5">
        <f>ROUND(Source!ER105,O116)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203</v>
      </c>
      <c r="F117" s="5">
        <f>ROUND(Source!Q105,O117)</f>
        <v>0</v>
      </c>
      <c r="G117" s="5" t="s">
        <v>47</v>
      </c>
      <c r="H117" s="5" t="s">
        <v>48</v>
      </c>
      <c r="I117" s="5"/>
      <c r="J117" s="5"/>
      <c r="K117" s="5">
        <v>203</v>
      </c>
      <c r="L117" s="5">
        <v>11</v>
      </c>
      <c r="M117" s="5">
        <v>3</v>
      </c>
      <c r="N117" s="5" t="s">
        <v>3</v>
      </c>
      <c r="O117" s="5">
        <v>2</v>
      </c>
      <c r="P117" s="5">
        <f>ROUND(Source!DI105,O117)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231</v>
      </c>
      <c r="F118" s="5">
        <f>ROUND(Source!BB105,O118)</f>
        <v>0</v>
      </c>
      <c r="G118" s="5" t="s">
        <v>49</v>
      </c>
      <c r="H118" s="5" t="s">
        <v>50</v>
      </c>
      <c r="I118" s="5"/>
      <c r="J118" s="5"/>
      <c r="K118" s="5">
        <v>231</v>
      </c>
      <c r="L118" s="5">
        <v>12</v>
      </c>
      <c r="M118" s="5">
        <v>3</v>
      </c>
      <c r="N118" s="5" t="s">
        <v>3</v>
      </c>
      <c r="O118" s="5">
        <v>2</v>
      </c>
      <c r="P118" s="5">
        <f>ROUND(Source!ET105,O118)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204</v>
      </c>
      <c r="F119" s="5">
        <f>ROUND(Source!R105,O119)</f>
        <v>0</v>
      </c>
      <c r="G119" s="5" t="s">
        <v>51</v>
      </c>
      <c r="H119" s="5" t="s">
        <v>52</v>
      </c>
      <c r="I119" s="5"/>
      <c r="J119" s="5"/>
      <c r="K119" s="5">
        <v>204</v>
      </c>
      <c r="L119" s="5">
        <v>13</v>
      </c>
      <c r="M119" s="5">
        <v>3</v>
      </c>
      <c r="N119" s="5" t="s">
        <v>3</v>
      </c>
      <c r="O119" s="5">
        <v>2</v>
      </c>
      <c r="P119" s="5">
        <f>ROUND(Source!DJ105,O119)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205</v>
      </c>
      <c r="F120" s="5">
        <f>ROUND(Source!S105,O120)</f>
        <v>43.83</v>
      </c>
      <c r="G120" s="5" t="s">
        <v>53</v>
      </c>
      <c r="H120" s="5" t="s">
        <v>54</v>
      </c>
      <c r="I120" s="5"/>
      <c r="J120" s="5"/>
      <c r="K120" s="5">
        <v>205</v>
      </c>
      <c r="L120" s="5">
        <v>14</v>
      </c>
      <c r="M120" s="5">
        <v>3</v>
      </c>
      <c r="N120" s="5" t="s">
        <v>3</v>
      </c>
      <c r="O120" s="5">
        <v>2</v>
      </c>
      <c r="P120" s="5">
        <f>ROUND(Source!DK105,O120)</f>
        <v>1142.21</v>
      </c>
      <c r="Q120" s="5"/>
      <c r="R120" s="5"/>
      <c r="S120" s="5"/>
      <c r="T120" s="5"/>
      <c r="U120" s="5"/>
      <c r="V120" s="5"/>
      <c r="W120" s="5">
        <v>43.83</v>
      </c>
      <c r="X120" s="5">
        <v>1</v>
      </c>
      <c r="Y120" s="5">
        <v>43.83</v>
      </c>
      <c r="Z120" s="5">
        <v>1142.21</v>
      </c>
      <c r="AA120" s="5">
        <v>1</v>
      </c>
      <c r="AB120" s="5">
        <v>1142.21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232</v>
      </c>
      <c r="F121" s="5">
        <f>ROUND(Source!BC105,O121)</f>
        <v>0</v>
      </c>
      <c r="G121" s="5" t="s">
        <v>55</v>
      </c>
      <c r="H121" s="5" t="s">
        <v>56</v>
      </c>
      <c r="I121" s="5"/>
      <c r="J121" s="5"/>
      <c r="K121" s="5">
        <v>232</v>
      </c>
      <c r="L121" s="5">
        <v>15</v>
      </c>
      <c r="M121" s="5">
        <v>3</v>
      </c>
      <c r="N121" s="5" t="s">
        <v>3</v>
      </c>
      <c r="O121" s="5">
        <v>2</v>
      </c>
      <c r="P121" s="5">
        <f>ROUND(Source!EU105,O121)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214</v>
      </c>
      <c r="F122" s="5">
        <f>ROUND(Source!AS105,O122)</f>
        <v>0</v>
      </c>
      <c r="G122" s="5" t="s">
        <v>57</v>
      </c>
      <c r="H122" s="5" t="s">
        <v>58</v>
      </c>
      <c r="I122" s="5"/>
      <c r="J122" s="5"/>
      <c r="K122" s="5">
        <v>214</v>
      </c>
      <c r="L122" s="5">
        <v>16</v>
      </c>
      <c r="M122" s="5">
        <v>3</v>
      </c>
      <c r="N122" s="5" t="s">
        <v>3</v>
      </c>
      <c r="O122" s="5">
        <v>2</v>
      </c>
      <c r="P122" s="5">
        <f>ROUND(Source!EK105,O122)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215</v>
      </c>
      <c r="F123" s="5">
        <f>ROUND(Source!AT105,O123)</f>
        <v>0</v>
      </c>
      <c r="G123" s="5" t="s">
        <v>59</v>
      </c>
      <c r="H123" s="5" t="s">
        <v>60</v>
      </c>
      <c r="I123" s="5"/>
      <c r="J123" s="5"/>
      <c r="K123" s="5">
        <v>215</v>
      </c>
      <c r="L123" s="5">
        <v>17</v>
      </c>
      <c r="M123" s="5">
        <v>3</v>
      </c>
      <c r="N123" s="5" t="s">
        <v>3</v>
      </c>
      <c r="O123" s="5">
        <v>2</v>
      </c>
      <c r="P123" s="5">
        <f>ROUND(Source!EL105,O123)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217</v>
      </c>
      <c r="F124" s="5">
        <f>ROUND(Source!AU105,O124)</f>
        <v>107.38</v>
      </c>
      <c r="G124" s="5" t="s">
        <v>61</v>
      </c>
      <c r="H124" s="5" t="s">
        <v>62</v>
      </c>
      <c r="I124" s="5"/>
      <c r="J124" s="5"/>
      <c r="K124" s="5">
        <v>217</v>
      </c>
      <c r="L124" s="5">
        <v>18</v>
      </c>
      <c r="M124" s="5">
        <v>3</v>
      </c>
      <c r="N124" s="5" t="s">
        <v>3</v>
      </c>
      <c r="O124" s="5">
        <v>2</v>
      </c>
      <c r="P124" s="5">
        <f>ROUND(Source!EM105,O124)</f>
        <v>2410.0700000000002</v>
      </c>
      <c r="Q124" s="5"/>
      <c r="R124" s="5"/>
      <c r="S124" s="5"/>
      <c r="T124" s="5"/>
      <c r="U124" s="5"/>
      <c r="V124" s="5"/>
      <c r="W124" s="5">
        <v>107.38</v>
      </c>
      <c r="X124" s="5">
        <v>1</v>
      </c>
      <c r="Y124" s="5">
        <v>107.38</v>
      </c>
      <c r="Z124" s="5">
        <v>2410.0700000000002</v>
      </c>
      <c r="AA124" s="5">
        <v>1</v>
      </c>
      <c r="AB124" s="5">
        <v>2410.0700000000002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230</v>
      </c>
      <c r="F125" s="5">
        <f>ROUND(Source!BA105,O125)</f>
        <v>0</v>
      </c>
      <c r="G125" s="5" t="s">
        <v>63</v>
      </c>
      <c r="H125" s="5" t="s">
        <v>64</v>
      </c>
      <c r="I125" s="5"/>
      <c r="J125" s="5"/>
      <c r="K125" s="5">
        <v>230</v>
      </c>
      <c r="L125" s="5">
        <v>19</v>
      </c>
      <c r="M125" s="5">
        <v>3</v>
      </c>
      <c r="N125" s="5" t="s">
        <v>3</v>
      </c>
      <c r="O125" s="5">
        <v>2</v>
      </c>
      <c r="P125" s="5">
        <f>ROUND(Source!ES105,O125)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206</v>
      </c>
      <c r="F126" s="5">
        <f>ROUND(Source!T105,O126)</f>
        <v>0</v>
      </c>
      <c r="G126" s="5" t="s">
        <v>65</v>
      </c>
      <c r="H126" s="5" t="s">
        <v>66</v>
      </c>
      <c r="I126" s="5"/>
      <c r="J126" s="5"/>
      <c r="K126" s="5">
        <v>206</v>
      </c>
      <c r="L126" s="5">
        <v>20</v>
      </c>
      <c r="M126" s="5">
        <v>3</v>
      </c>
      <c r="N126" s="5" t="s">
        <v>3</v>
      </c>
      <c r="O126" s="5">
        <v>2</v>
      </c>
      <c r="P126" s="5">
        <f>ROUND(Source!DL105,O126)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207</v>
      </c>
      <c r="F127" s="5">
        <f>Source!U105</f>
        <v>2.7108000000000003</v>
      </c>
      <c r="G127" s="5" t="s">
        <v>67</v>
      </c>
      <c r="H127" s="5" t="s">
        <v>68</v>
      </c>
      <c r="I127" s="5"/>
      <c r="J127" s="5"/>
      <c r="K127" s="5">
        <v>207</v>
      </c>
      <c r="L127" s="5">
        <v>21</v>
      </c>
      <c r="M127" s="5">
        <v>3</v>
      </c>
      <c r="N127" s="5" t="s">
        <v>3</v>
      </c>
      <c r="O127" s="5">
        <v>-1</v>
      </c>
      <c r="P127" s="5">
        <f>Source!DM105</f>
        <v>2.7108000000000003</v>
      </c>
      <c r="Q127" s="5"/>
      <c r="R127" s="5"/>
      <c r="S127" s="5"/>
      <c r="T127" s="5"/>
      <c r="U127" s="5"/>
      <c r="V127" s="5"/>
      <c r="W127" s="5">
        <v>2.7107999999999999</v>
      </c>
      <c r="X127" s="5">
        <v>1</v>
      </c>
      <c r="Y127" s="5">
        <v>2.7107999999999999</v>
      </c>
      <c r="Z127" s="5">
        <v>2.7107999999999999</v>
      </c>
      <c r="AA127" s="5">
        <v>1</v>
      </c>
      <c r="AB127" s="5">
        <v>2.7107999999999999</v>
      </c>
    </row>
    <row r="128" spans="1:28" x14ac:dyDescent="0.2">
      <c r="A128" s="5">
        <v>50</v>
      </c>
      <c r="B128" s="5">
        <v>0</v>
      </c>
      <c r="C128" s="5">
        <v>0</v>
      </c>
      <c r="D128" s="5">
        <v>1</v>
      </c>
      <c r="E128" s="5">
        <v>208</v>
      </c>
      <c r="F128" s="5">
        <f>Source!V105</f>
        <v>0</v>
      </c>
      <c r="G128" s="5" t="s">
        <v>69</v>
      </c>
      <c r="H128" s="5" t="s">
        <v>70</v>
      </c>
      <c r="I128" s="5"/>
      <c r="J128" s="5"/>
      <c r="K128" s="5">
        <v>208</v>
      </c>
      <c r="L128" s="5">
        <v>22</v>
      </c>
      <c r="M128" s="5">
        <v>3</v>
      </c>
      <c r="N128" s="5" t="s">
        <v>3</v>
      </c>
      <c r="O128" s="5">
        <v>-1</v>
      </c>
      <c r="P128" s="5">
        <f>Source!DN105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06" x14ac:dyDescent="0.2">
      <c r="A129" s="5">
        <v>50</v>
      </c>
      <c r="B129" s="5">
        <v>0</v>
      </c>
      <c r="C129" s="5">
        <v>0</v>
      </c>
      <c r="D129" s="5">
        <v>1</v>
      </c>
      <c r="E129" s="5">
        <v>209</v>
      </c>
      <c r="F129" s="5">
        <f>ROUND(Source!W105,O129)</f>
        <v>0</v>
      </c>
      <c r="G129" s="5" t="s">
        <v>71</v>
      </c>
      <c r="H129" s="5" t="s">
        <v>72</v>
      </c>
      <c r="I129" s="5"/>
      <c r="J129" s="5"/>
      <c r="K129" s="5">
        <v>209</v>
      </c>
      <c r="L129" s="5">
        <v>23</v>
      </c>
      <c r="M129" s="5">
        <v>3</v>
      </c>
      <c r="N129" s="5" t="s">
        <v>3</v>
      </c>
      <c r="O129" s="5">
        <v>2</v>
      </c>
      <c r="P129" s="5">
        <f>ROUND(Source!DO105,O129)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06" x14ac:dyDescent="0.2">
      <c r="A130" s="5">
        <v>50</v>
      </c>
      <c r="B130" s="5">
        <v>0</v>
      </c>
      <c r="C130" s="5">
        <v>0</v>
      </c>
      <c r="D130" s="5">
        <v>1</v>
      </c>
      <c r="E130" s="5">
        <v>233</v>
      </c>
      <c r="F130" s="5">
        <f>ROUND(Source!BD105,O130)</f>
        <v>0</v>
      </c>
      <c r="G130" s="5" t="s">
        <v>73</v>
      </c>
      <c r="H130" s="5" t="s">
        <v>74</v>
      </c>
      <c r="I130" s="5"/>
      <c r="J130" s="5"/>
      <c r="K130" s="5">
        <v>233</v>
      </c>
      <c r="L130" s="5">
        <v>24</v>
      </c>
      <c r="M130" s="5">
        <v>3</v>
      </c>
      <c r="N130" s="5" t="s">
        <v>3</v>
      </c>
      <c r="O130" s="5">
        <v>2</v>
      </c>
      <c r="P130" s="5">
        <f>ROUND(Source!EV105,O130)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06" x14ac:dyDescent="0.2">
      <c r="A131" s="5">
        <v>50</v>
      </c>
      <c r="B131" s="5">
        <v>0</v>
      </c>
      <c r="C131" s="5">
        <v>0</v>
      </c>
      <c r="D131" s="5">
        <v>1</v>
      </c>
      <c r="E131" s="5">
        <v>210</v>
      </c>
      <c r="F131" s="5">
        <f>ROUND(Source!X105,O131)</f>
        <v>32.869999999999997</v>
      </c>
      <c r="G131" s="5" t="s">
        <v>75</v>
      </c>
      <c r="H131" s="5" t="s">
        <v>76</v>
      </c>
      <c r="I131" s="5"/>
      <c r="J131" s="5"/>
      <c r="K131" s="5">
        <v>210</v>
      </c>
      <c r="L131" s="5">
        <v>25</v>
      </c>
      <c r="M131" s="5">
        <v>3</v>
      </c>
      <c r="N131" s="5" t="s">
        <v>3</v>
      </c>
      <c r="O131" s="5">
        <v>2</v>
      </c>
      <c r="P131" s="5">
        <f>ROUND(Source!DP105,O131)</f>
        <v>799.55</v>
      </c>
      <c r="Q131" s="5"/>
      <c r="R131" s="5"/>
      <c r="S131" s="5"/>
      <c r="T131" s="5"/>
      <c r="U131" s="5"/>
      <c r="V131" s="5"/>
      <c r="W131" s="5">
        <v>32.869999999999997</v>
      </c>
      <c r="X131" s="5">
        <v>1</v>
      </c>
      <c r="Y131" s="5">
        <v>32.869999999999997</v>
      </c>
      <c r="Z131" s="5">
        <v>799.55</v>
      </c>
      <c r="AA131" s="5">
        <v>1</v>
      </c>
      <c r="AB131" s="5">
        <v>799.55</v>
      </c>
    </row>
    <row r="132" spans="1:206" x14ac:dyDescent="0.2">
      <c r="A132" s="5">
        <v>50</v>
      </c>
      <c r="B132" s="5">
        <v>0</v>
      </c>
      <c r="C132" s="5">
        <v>0</v>
      </c>
      <c r="D132" s="5">
        <v>1</v>
      </c>
      <c r="E132" s="5">
        <v>211</v>
      </c>
      <c r="F132" s="5">
        <f>ROUND(Source!Y105,O132)</f>
        <v>30.68</v>
      </c>
      <c r="G132" s="5" t="s">
        <v>77</v>
      </c>
      <c r="H132" s="5" t="s">
        <v>78</v>
      </c>
      <c r="I132" s="5"/>
      <c r="J132" s="5"/>
      <c r="K132" s="5">
        <v>211</v>
      </c>
      <c r="L132" s="5">
        <v>26</v>
      </c>
      <c r="M132" s="5">
        <v>3</v>
      </c>
      <c r="N132" s="5" t="s">
        <v>3</v>
      </c>
      <c r="O132" s="5">
        <v>2</v>
      </c>
      <c r="P132" s="5">
        <f>ROUND(Source!DQ105,O132)</f>
        <v>468.31</v>
      </c>
      <c r="Q132" s="5"/>
      <c r="R132" s="5"/>
      <c r="S132" s="5"/>
      <c r="T132" s="5"/>
      <c r="U132" s="5"/>
      <c r="V132" s="5"/>
      <c r="W132" s="5">
        <v>30.68</v>
      </c>
      <c r="X132" s="5">
        <v>1</v>
      </c>
      <c r="Y132" s="5">
        <v>30.68</v>
      </c>
      <c r="Z132" s="5">
        <v>468.31</v>
      </c>
      <c r="AA132" s="5">
        <v>1</v>
      </c>
      <c r="AB132" s="5">
        <v>468.31</v>
      </c>
    </row>
    <row r="133" spans="1:206" x14ac:dyDescent="0.2">
      <c r="A133" s="5">
        <v>50</v>
      </c>
      <c r="B133" s="5">
        <v>0</v>
      </c>
      <c r="C133" s="5">
        <v>0</v>
      </c>
      <c r="D133" s="5">
        <v>1</v>
      </c>
      <c r="E133" s="5">
        <v>224</v>
      </c>
      <c r="F133" s="5">
        <f>ROUND(Source!AR105,O133)</f>
        <v>107.38</v>
      </c>
      <c r="G133" s="5" t="s">
        <v>79</v>
      </c>
      <c r="H133" s="5" t="s">
        <v>80</v>
      </c>
      <c r="I133" s="5"/>
      <c r="J133" s="5"/>
      <c r="K133" s="5">
        <v>224</v>
      </c>
      <c r="L133" s="5">
        <v>27</v>
      </c>
      <c r="M133" s="5">
        <v>3</v>
      </c>
      <c r="N133" s="5" t="s">
        <v>3</v>
      </c>
      <c r="O133" s="5">
        <v>2</v>
      </c>
      <c r="P133" s="5">
        <f>ROUND(Source!EJ105,O133)</f>
        <v>2410.0700000000002</v>
      </c>
      <c r="Q133" s="5"/>
      <c r="R133" s="5"/>
      <c r="S133" s="5"/>
      <c r="T133" s="5"/>
      <c r="U133" s="5"/>
      <c r="V133" s="5"/>
      <c r="W133" s="5">
        <v>107.38</v>
      </c>
      <c r="X133" s="5">
        <v>1</v>
      </c>
      <c r="Y133" s="5">
        <v>107.38</v>
      </c>
      <c r="Z133" s="5">
        <v>2410.0700000000002</v>
      </c>
      <c r="AA133" s="5">
        <v>1</v>
      </c>
      <c r="AB133" s="5">
        <v>2410.0700000000002</v>
      </c>
    </row>
    <row r="135" spans="1:206" x14ac:dyDescent="0.2">
      <c r="A135" s="3">
        <v>51</v>
      </c>
      <c r="B135" s="3">
        <f>B20</f>
        <v>1</v>
      </c>
      <c r="C135" s="3">
        <f>A20</f>
        <v>3</v>
      </c>
      <c r="D135" s="3">
        <f>ROW(A20)</f>
        <v>20</v>
      </c>
      <c r="E135" s="3"/>
      <c r="F135" s="3" t="str">
        <f>IF(F20&lt;&gt;"",F20,"")</f>
        <v>Новая локальная смета</v>
      </c>
      <c r="G135" s="3" t="str">
        <f>IF(G20&lt;&gt;"",G20,"")</f>
        <v>Новая локальная смета</v>
      </c>
      <c r="H135" s="3">
        <v>0</v>
      </c>
      <c r="I135" s="3"/>
      <c r="J135" s="3"/>
      <c r="K135" s="3"/>
      <c r="L135" s="3"/>
      <c r="M135" s="3"/>
      <c r="N135" s="3"/>
      <c r="O135" s="3">
        <f t="shared" ref="O135:T135" si="47">ROUND(O31+O68+O105+AB135,2)</f>
        <v>53.53</v>
      </c>
      <c r="P135" s="3">
        <f t="shared" si="47"/>
        <v>0.7</v>
      </c>
      <c r="Q135" s="3">
        <f t="shared" si="47"/>
        <v>1.39</v>
      </c>
      <c r="R135" s="3">
        <f t="shared" si="47"/>
        <v>0.28999999999999998</v>
      </c>
      <c r="S135" s="3">
        <f t="shared" si="47"/>
        <v>51.44</v>
      </c>
      <c r="T135" s="3">
        <f t="shared" si="47"/>
        <v>0</v>
      </c>
      <c r="U135" s="3">
        <f>U31+U68+U105+AH135</f>
        <v>3.3138720000000004</v>
      </c>
      <c r="V135" s="3">
        <f>V31+V68+V105+AI135</f>
        <v>0</v>
      </c>
      <c r="W135" s="3">
        <f>ROUND(W31+W68+W105+AJ135,2)</f>
        <v>0</v>
      </c>
      <c r="X135" s="3">
        <f>ROUND(X31+X68+X105+AK135,2)</f>
        <v>41.39</v>
      </c>
      <c r="Y135" s="3">
        <f>ROUND(Y31+Y68+Y105+AL135,2)</f>
        <v>36.01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>
        <f t="shared" ref="AO135:BD135" si="48">ROUND(AO31+AO68+AO105+BX135,2)</f>
        <v>0</v>
      </c>
      <c r="AP135" s="3">
        <f t="shared" si="48"/>
        <v>0</v>
      </c>
      <c r="AQ135" s="3">
        <f t="shared" si="48"/>
        <v>0</v>
      </c>
      <c r="AR135" s="3">
        <f t="shared" si="48"/>
        <v>131.44</v>
      </c>
      <c r="AS135" s="3">
        <f t="shared" si="48"/>
        <v>0</v>
      </c>
      <c r="AT135" s="3">
        <f t="shared" si="48"/>
        <v>24.06</v>
      </c>
      <c r="AU135" s="3">
        <f t="shared" si="48"/>
        <v>107.38</v>
      </c>
      <c r="AV135" s="3">
        <f t="shared" si="48"/>
        <v>0.7</v>
      </c>
      <c r="AW135" s="3">
        <f t="shared" si="48"/>
        <v>0.7</v>
      </c>
      <c r="AX135" s="3">
        <f t="shared" si="48"/>
        <v>0</v>
      </c>
      <c r="AY135" s="3">
        <f t="shared" si="48"/>
        <v>0.7</v>
      </c>
      <c r="AZ135" s="3">
        <f t="shared" si="48"/>
        <v>0</v>
      </c>
      <c r="BA135" s="3">
        <f t="shared" si="48"/>
        <v>0</v>
      </c>
      <c r="BB135" s="3">
        <f t="shared" si="48"/>
        <v>0</v>
      </c>
      <c r="BC135" s="3">
        <f t="shared" si="48"/>
        <v>0</v>
      </c>
      <c r="BD135" s="3">
        <f t="shared" si="48"/>
        <v>0</v>
      </c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4">
        <f t="shared" ref="DG135:DL135" si="49">ROUND(DG31+DG68+DG105+DT135,2)</f>
        <v>1801.32</v>
      </c>
      <c r="DH135" s="4">
        <f t="shared" si="49"/>
        <v>446.01</v>
      </c>
      <c r="DI135" s="4">
        <f t="shared" si="49"/>
        <v>14.78</v>
      </c>
      <c r="DJ135" s="4">
        <f t="shared" si="49"/>
        <v>7.56</v>
      </c>
      <c r="DK135" s="4">
        <f t="shared" si="49"/>
        <v>1340.53</v>
      </c>
      <c r="DL135" s="4">
        <f t="shared" si="49"/>
        <v>0</v>
      </c>
      <c r="DM135" s="4">
        <f>DM31+DM68+DM105+DZ135</f>
        <v>3.3138720000000004</v>
      </c>
      <c r="DN135" s="4">
        <f>DN31+DN68+DN105+EA135</f>
        <v>0</v>
      </c>
      <c r="DO135" s="4">
        <f>ROUND(DO31+DO68+DO105+EB135,2)</f>
        <v>0</v>
      </c>
      <c r="DP135" s="4">
        <f>ROUND(DP31+DP68+DP105+EC135,2)</f>
        <v>982</v>
      </c>
      <c r="DQ135" s="4">
        <f>ROUND(DQ31+DQ68+DQ105+ED135,2)</f>
        <v>553.59</v>
      </c>
      <c r="DR135" s="4"/>
      <c r="DS135" s="4"/>
      <c r="DT135" s="4"/>
      <c r="DU135" s="4"/>
      <c r="DV135" s="4"/>
      <c r="DW135" s="4"/>
      <c r="DX135" s="4"/>
      <c r="DY135" s="4"/>
      <c r="DZ135" s="4"/>
      <c r="EA135" s="4"/>
      <c r="EB135" s="4"/>
      <c r="EC135" s="4"/>
      <c r="ED135" s="4"/>
      <c r="EE135" s="4"/>
      <c r="EF135" s="4"/>
      <c r="EG135" s="4">
        <f t="shared" ref="EG135:EV135" si="50">ROUND(EG31+EG68+EG105+FP135,2)</f>
        <v>0</v>
      </c>
      <c r="EH135" s="4">
        <f t="shared" si="50"/>
        <v>0</v>
      </c>
      <c r="EI135" s="4">
        <f t="shared" si="50"/>
        <v>0</v>
      </c>
      <c r="EJ135" s="4">
        <f t="shared" si="50"/>
        <v>3349.01</v>
      </c>
      <c r="EK135" s="4">
        <f t="shared" si="50"/>
        <v>441.12</v>
      </c>
      <c r="EL135" s="4">
        <f t="shared" si="50"/>
        <v>497.82</v>
      </c>
      <c r="EM135" s="4">
        <f t="shared" si="50"/>
        <v>2410.0700000000002</v>
      </c>
      <c r="EN135" s="4">
        <f t="shared" si="50"/>
        <v>446.01</v>
      </c>
      <c r="EO135" s="4">
        <f t="shared" si="50"/>
        <v>446.01</v>
      </c>
      <c r="EP135" s="4">
        <f t="shared" si="50"/>
        <v>0</v>
      </c>
      <c r="EQ135" s="4">
        <f t="shared" si="50"/>
        <v>446.01</v>
      </c>
      <c r="ER135" s="4">
        <f t="shared" si="50"/>
        <v>0</v>
      </c>
      <c r="ES135" s="4">
        <f t="shared" si="50"/>
        <v>0</v>
      </c>
      <c r="ET135" s="4">
        <f t="shared" si="50"/>
        <v>0</v>
      </c>
      <c r="EU135" s="4">
        <f t="shared" si="50"/>
        <v>0</v>
      </c>
      <c r="EV135" s="4">
        <f t="shared" si="50"/>
        <v>0</v>
      </c>
      <c r="EW135" s="4"/>
      <c r="EX135" s="4"/>
      <c r="EY135" s="4"/>
      <c r="EZ135" s="4"/>
      <c r="FA135" s="4"/>
      <c r="FB135" s="4"/>
      <c r="FC135" s="4"/>
      <c r="FD135" s="4"/>
      <c r="FE135" s="4"/>
      <c r="FF135" s="4"/>
      <c r="FG135" s="4"/>
      <c r="FH135" s="4"/>
      <c r="FI135" s="4"/>
      <c r="FJ135" s="4"/>
      <c r="FK135" s="4"/>
      <c r="FL135" s="4"/>
      <c r="FM135" s="4"/>
      <c r="FN135" s="4"/>
      <c r="FO135" s="4"/>
      <c r="FP135" s="4"/>
      <c r="FQ135" s="4"/>
      <c r="FR135" s="4"/>
      <c r="FS135" s="4"/>
      <c r="FT135" s="4"/>
      <c r="FU135" s="4"/>
      <c r="FV135" s="4"/>
      <c r="FW135" s="4"/>
      <c r="FX135" s="4"/>
      <c r="FY135" s="4"/>
      <c r="FZ135" s="4"/>
      <c r="GA135" s="4"/>
      <c r="GB135" s="4"/>
      <c r="GC135" s="4"/>
      <c r="GD135" s="4"/>
      <c r="GE135" s="4"/>
      <c r="GF135" s="4"/>
      <c r="GG135" s="4"/>
      <c r="GH135" s="4"/>
      <c r="GI135" s="4"/>
      <c r="GJ135" s="4"/>
      <c r="GK135" s="4"/>
      <c r="GL135" s="4"/>
      <c r="GM135" s="4"/>
      <c r="GN135" s="4"/>
      <c r="GO135" s="4"/>
      <c r="GP135" s="4"/>
      <c r="GQ135" s="4"/>
      <c r="GR135" s="4"/>
      <c r="GS135" s="4"/>
      <c r="GT135" s="4"/>
      <c r="GU135" s="4"/>
      <c r="GV135" s="4"/>
      <c r="GW135" s="4"/>
      <c r="GX135" s="4">
        <v>0</v>
      </c>
    </row>
    <row r="137" spans="1:206" x14ac:dyDescent="0.2">
      <c r="A137" s="5">
        <v>50</v>
      </c>
      <c r="B137" s="5">
        <v>0</v>
      </c>
      <c r="C137" s="5">
        <v>0</v>
      </c>
      <c r="D137" s="5">
        <v>1</v>
      </c>
      <c r="E137" s="5">
        <v>201</v>
      </c>
      <c r="F137" s="5">
        <f>ROUND(Source!O135,O137)</f>
        <v>53.53</v>
      </c>
      <c r="G137" s="5" t="s">
        <v>27</v>
      </c>
      <c r="H137" s="5" t="s">
        <v>28</v>
      </c>
      <c r="I137" s="5"/>
      <c r="J137" s="5"/>
      <c r="K137" s="5">
        <v>201</v>
      </c>
      <c r="L137" s="5">
        <v>1</v>
      </c>
      <c r="M137" s="5">
        <v>3</v>
      </c>
      <c r="N137" s="5" t="s">
        <v>3</v>
      </c>
      <c r="O137" s="5">
        <v>2</v>
      </c>
      <c r="P137" s="5">
        <f>ROUND(Source!DG135,O137)</f>
        <v>1801.32</v>
      </c>
      <c r="Q137" s="5"/>
      <c r="R137" s="5"/>
      <c r="S137" s="5"/>
      <c r="T137" s="5"/>
      <c r="U137" s="5"/>
      <c r="V137" s="5"/>
      <c r="W137" s="5">
        <v>53.53</v>
      </c>
      <c r="X137" s="5">
        <v>1</v>
      </c>
      <c r="Y137" s="5">
        <v>53.53</v>
      </c>
      <c r="Z137" s="5">
        <v>1801.32</v>
      </c>
      <c r="AA137" s="5">
        <v>1</v>
      </c>
      <c r="AB137" s="5">
        <v>1801.32</v>
      </c>
    </row>
    <row r="138" spans="1:206" x14ac:dyDescent="0.2">
      <c r="A138" s="5">
        <v>50</v>
      </c>
      <c r="B138" s="5">
        <v>0</v>
      </c>
      <c r="C138" s="5">
        <v>0</v>
      </c>
      <c r="D138" s="5">
        <v>1</v>
      </c>
      <c r="E138" s="5">
        <v>202</v>
      </c>
      <c r="F138" s="5">
        <f>ROUND(Source!P135,O138)</f>
        <v>0.7</v>
      </c>
      <c r="G138" s="5" t="s">
        <v>29</v>
      </c>
      <c r="H138" s="5" t="s">
        <v>30</v>
      </c>
      <c r="I138" s="5"/>
      <c r="J138" s="5"/>
      <c r="K138" s="5">
        <v>202</v>
      </c>
      <c r="L138" s="5">
        <v>2</v>
      </c>
      <c r="M138" s="5">
        <v>3</v>
      </c>
      <c r="N138" s="5" t="s">
        <v>3</v>
      </c>
      <c r="O138" s="5">
        <v>2</v>
      </c>
      <c r="P138" s="5">
        <f>ROUND(Source!DH135,O138)</f>
        <v>446.01</v>
      </c>
      <c r="Q138" s="5"/>
      <c r="R138" s="5"/>
      <c r="S138" s="5"/>
      <c r="T138" s="5"/>
      <c r="U138" s="5"/>
      <c r="V138" s="5"/>
      <c r="W138" s="5">
        <v>0.7</v>
      </c>
      <c r="X138" s="5">
        <v>1</v>
      </c>
      <c r="Y138" s="5">
        <v>0.7</v>
      </c>
      <c r="Z138" s="5">
        <v>446.01</v>
      </c>
      <c r="AA138" s="5">
        <v>1</v>
      </c>
      <c r="AB138" s="5">
        <v>446.01</v>
      </c>
    </row>
    <row r="139" spans="1:206" x14ac:dyDescent="0.2">
      <c r="A139" s="5">
        <v>50</v>
      </c>
      <c r="B139" s="5">
        <v>0</v>
      </c>
      <c r="C139" s="5">
        <v>0</v>
      </c>
      <c r="D139" s="5">
        <v>1</v>
      </c>
      <c r="E139" s="5">
        <v>222</v>
      </c>
      <c r="F139" s="5">
        <f>ROUND(Source!AO135,O139)</f>
        <v>0</v>
      </c>
      <c r="G139" s="5" t="s">
        <v>31</v>
      </c>
      <c r="H139" s="5" t="s">
        <v>32</v>
      </c>
      <c r="I139" s="5"/>
      <c r="J139" s="5"/>
      <c r="K139" s="5">
        <v>222</v>
      </c>
      <c r="L139" s="5">
        <v>3</v>
      </c>
      <c r="M139" s="5">
        <v>3</v>
      </c>
      <c r="N139" s="5" t="s">
        <v>3</v>
      </c>
      <c r="O139" s="5">
        <v>2</v>
      </c>
      <c r="P139" s="5">
        <f>ROUND(Source!EG135,O139)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06" x14ac:dyDescent="0.2">
      <c r="A140" s="5">
        <v>50</v>
      </c>
      <c r="B140" s="5">
        <v>0</v>
      </c>
      <c r="C140" s="5">
        <v>0</v>
      </c>
      <c r="D140" s="5">
        <v>1</v>
      </c>
      <c r="E140" s="5">
        <v>225</v>
      </c>
      <c r="F140" s="5">
        <f>ROUND(Source!AV135,O140)</f>
        <v>0.7</v>
      </c>
      <c r="G140" s="5" t="s">
        <v>33</v>
      </c>
      <c r="H140" s="5" t="s">
        <v>34</v>
      </c>
      <c r="I140" s="5"/>
      <c r="J140" s="5"/>
      <c r="K140" s="5">
        <v>225</v>
      </c>
      <c r="L140" s="5">
        <v>4</v>
      </c>
      <c r="M140" s="5">
        <v>3</v>
      </c>
      <c r="N140" s="5" t="s">
        <v>3</v>
      </c>
      <c r="O140" s="5">
        <v>2</v>
      </c>
      <c r="P140" s="5">
        <f>ROUND(Source!EN135,O140)</f>
        <v>446.01</v>
      </c>
      <c r="Q140" s="5"/>
      <c r="R140" s="5"/>
      <c r="S140" s="5"/>
      <c r="T140" s="5"/>
      <c r="U140" s="5"/>
      <c r="V140" s="5"/>
      <c r="W140" s="5">
        <v>0.7</v>
      </c>
      <c r="X140" s="5">
        <v>1</v>
      </c>
      <c r="Y140" s="5">
        <v>0.7</v>
      </c>
      <c r="Z140" s="5">
        <v>446.01</v>
      </c>
      <c r="AA140" s="5">
        <v>1</v>
      </c>
      <c r="AB140" s="5">
        <v>446.01</v>
      </c>
    </row>
    <row r="141" spans="1:206" x14ac:dyDescent="0.2">
      <c r="A141" s="5">
        <v>50</v>
      </c>
      <c r="B141" s="5">
        <v>0</v>
      </c>
      <c r="C141" s="5">
        <v>0</v>
      </c>
      <c r="D141" s="5">
        <v>1</v>
      </c>
      <c r="E141" s="5">
        <v>226</v>
      </c>
      <c r="F141" s="5">
        <f>ROUND(Source!AW135,O141)</f>
        <v>0.7</v>
      </c>
      <c r="G141" s="5" t="s">
        <v>35</v>
      </c>
      <c r="H141" s="5" t="s">
        <v>36</v>
      </c>
      <c r="I141" s="5"/>
      <c r="J141" s="5"/>
      <c r="K141" s="5">
        <v>226</v>
      </c>
      <c r="L141" s="5">
        <v>5</v>
      </c>
      <c r="M141" s="5">
        <v>3</v>
      </c>
      <c r="N141" s="5" t="s">
        <v>3</v>
      </c>
      <c r="O141" s="5">
        <v>2</v>
      </c>
      <c r="P141" s="5">
        <f>ROUND(Source!EO135,O141)</f>
        <v>446.01</v>
      </c>
      <c r="Q141" s="5"/>
      <c r="R141" s="5"/>
      <c r="S141" s="5"/>
      <c r="T141" s="5"/>
      <c r="U141" s="5"/>
      <c r="V141" s="5"/>
      <c r="W141" s="5">
        <v>0.7</v>
      </c>
      <c r="X141" s="5">
        <v>1</v>
      </c>
      <c r="Y141" s="5">
        <v>0.7</v>
      </c>
      <c r="Z141" s="5">
        <v>446.01</v>
      </c>
      <c r="AA141" s="5">
        <v>1</v>
      </c>
      <c r="AB141" s="5">
        <v>446.01</v>
      </c>
    </row>
    <row r="142" spans="1:206" x14ac:dyDescent="0.2">
      <c r="A142" s="5">
        <v>50</v>
      </c>
      <c r="B142" s="5">
        <v>0</v>
      </c>
      <c r="C142" s="5">
        <v>0</v>
      </c>
      <c r="D142" s="5">
        <v>1</v>
      </c>
      <c r="E142" s="5">
        <v>227</v>
      </c>
      <c r="F142" s="5">
        <f>ROUND(Source!AX135,O142)</f>
        <v>0</v>
      </c>
      <c r="G142" s="5" t="s">
        <v>37</v>
      </c>
      <c r="H142" s="5" t="s">
        <v>38</v>
      </c>
      <c r="I142" s="5"/>
      <c r="J142" s="5"/>
      <c r="K142" s="5">
        <v>227</v>
      </c>
      <c r="L142" s="5">
        <v>6</v>
      </c>
      <c r="M142" s="5">
        <v>3</v>
      </c>
      <c r="N142" s="5" t="s">
        <v>3</v>
      </c>
      <c r="O142" s="5">
        <v>2</v>
      </c>
      <c r="P142" s="5">
        <f>ROUND(Source!EP135,O142)</f>
        <v>0</v>
      </c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>
        <v>0</v>
      </c>
      <c r="AA142" s="5">
        <v>1</v>
      </c>
      <c r="AB142" s="5">
        <v>0</v>
      </c>
    </row>
    <row r="143" spans="1:206" x14ac:dyDescent="0.2">
      <c r="A143" s="5">
        <v>50</v>
      </c>
      <c r="B143" s="5">
        <v>0</v>
      </c>
      <c r="C143" s="5">
        <v>0</v>
      </c>
      <c r="D143" s="5">
        <v>1</v>
      </c>
      <c r="E143" s="5">
        <v>228</v>
      </c>
      <c r="F143" s="5">
        <f>ROUND(Source!AY135,O143)</f>
        <v>0.7</v>
      </c>
      <c r="G143" s="5" t="s">
        <v>39</v>
      </c>
      <c r="H143" s="5" t="s">
        <v>40</v>
      </c>
      <c r="I143" s="5"/>
      <c r="J143" s="5"/>
      <c r="K143" s="5">
        <v>228</v>
      </c>
      <c r="L143" s="5">
        <v>7</v>
      </c>
      <c r="M143" s="5">
        <v>3</v>
      </c>
      <c r="N143" s="5" t="s">
        <v>3</v>
      </c>
      <c r="O143" s="5">
        <v>2</v>
      </c>
      <c r="P143" s="5">
        <f>ROUND(Source!EQ135,O143)</f>
        <v>446.01</v>
      </c>
      <c r="Q143" s="5"/>
      <c r="R143" s="5"/>
      <c r="S143" s="5"/>
      <c r="T143" s="5"/>
      <c r="U143" s="5"/>
      <c r="V143" s="5"/>
      <c r="W143" s="5">
        <v>0.7</v>
      </c>
      <c r="X143" s="5">
        <v>1</v>
      </c>
      <c r="Y143" s="5">
        <v>0.7</v>
      </c>
      <c r="Z143" s="5">
        <v>446.01</v>
      </c>
      <c r="AA143" s="5">
        <v>1</v>
      </c>
      <c r="AB143" s="5">
        <v>446.01</v>
      </c>
    </row>
    <row r="144" spans="1:206" x14ac:dyDescent="0.2">
      <c r="A144" s="5">
        <v>50</v>
      </c>
      <c r="B144" s="5">
        <v>0</v>
      </c>
      <c r="C144" s="5">
        <v>0</v>
      </c>
      <c r="D144" s="5">
        <v>1</v>
      </c>
      <c r="E144" s="5">
        <v>216</v>
      </c>
      <c r="F144" s="5">
        <f>ROUND(Source!AP135,O144)</f>
        <v>0</v>
      </c>
      <c r="G144" s="5" t="s">
        <v>41</v>
      </c>
      <c r="H144" s="5" t="s">
        <v>42</v>
      </c>
      <c r="I144" s="5"/>
      <c r="J144" s="5"/>
      <c r="K144" s="5">
        <v>216</v>
      </c>
      <c r="L144" s="5">
        <v>8</v>
      </c>
      <c r="M144" s="5">
        <v>3</v>
      </c>
      <c r="N144" s="5" t="s">
        <v>3</v>
      </c>
      <c r="O144" s="5">
        <v>2</v>
      </c>
      <c r="P144" s="5">
        <f>ROUND(Source!EH135,O144)</f>
        <v>0</v>
      </c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>
        <v>0</v>
      </c>
      <c r="AA144" s="5">
        <v>1</v>
      </c>
      <c r="AB144" s="5">
        <v>0</v>
      </c>
    </row>
    <row r="145" spans="1:28" x14ac:dyDescent="0.2">
      <c r="A145" s="5">
        <v>50</v>
      </c>
      <c r="B145" s="5">
        <v>0</v>
      </c>
      <c r="C145" s="5">
        <v>0</v>
      </c>
      <c r="D145" s="5">
        <v>1</v>
      </c>
      <c r="E145" s="5">
        <v>223</v>
      </c>
      <c r="F145" s="5">
        <f>ROUND(Source!AQ135,O145)</f>
        <v>0</v>
      </c>
      <c r="G145" s="5" t="s">
        <v>43</v>
      </c>
      <c r="H145" s="5" t="s">
        <v>44</v>
      </c>
      <c r="I145" s="5"/>
      <c r="J145" s="5"/>
      <c r="K145" s="5">
        <v>223</v>
      </c>
      <c r="L145" s="5">
        <v>9</v>
      </c>
      <c r="M145" s="5">
        <v>3</v>
      </c>
      <c r="N145" s="5" t="s">
        <v>3</v>
      </c>
      <c r="O145" s="5">
        <v>2</v>
      </c>
      <c r="P145" s="5">
        <f>ROUND(Source!EI135,O145)</f>
        <v>0</v>
      </c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>
        <v>0</v>
      </c>
      <c r="AA145" s="5">
        <v>1</v>
      </c>
      <c r="AB145" s="5">
        <v>0</v>
      </c>
    </row>
    <row r="146" spans="1:28" x14ac:dyDescent="0.2">
      <c r="A146" s="5">
        <v>50</v>
      </c>
      <c r="B146" s="5">
        <v>0</v>
      </c>
      <c r="C146" s="5">
        <v>0</v>
      </c>
      <c r="D146" s="5">
        <v>1</v>
      </c>
      <c r="E146" s="5">
        <v>229</v>
      </c>
      <c r="F146" s="5">
        <f>ROUND(Source!AZ135,O146)</f>
        <v>0</v>
      </c>
      <c r="G146" s="5" t="s">
        <v>45</v>
      </c>
      <c r="H146" s="5" t="s">
        <v>46</v>
      </c>
      <c r="I146" s="5"/>
      <c r="J146" s="5"/>
      <c r="K146" s="5">
        <v>229</v>
      </c>
      <c r="L146" s="5">
        <v>10</v>
      </c>
      <c r="M146" s="5">
        <v>3</v>
      </c>
      <c r="N146" s="5" t="s">
        <v>3</v>
      </c>
      <c r="O146" s="5">
        <v>2</v>
      </c>
      <c r="P146" s="5">
        <f>ROUND(Source!ER135,O146)</f>
        <v>0</v>
      </c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>
        <v>0</v>
      </c>
      <c r="AA146" s="5">
        <v>1</v>
      </c>
      <c r="AB146" s="5">
        <v>0</v>
      </c>
    </row>
    <row r="147" spans="1:28" x14ac:dyDescent="0.2">
      <c r="A147" s="5">
        <v>50</v>
      </c>
      <c r="B147" s="5">
        <v>0</v>
      </c>
      <c r="C147" s="5">
        <v>0</v>
      </c>
      <c r="D147" s="5">
        <v>1</v>
      </c>
      <c r="E147" s="5">
        <v>203</v>
      </c>
      <c r="F147" s="5">
        <f>ROUND(Source!Q135,O147)</f>
        <v>1.39</v>
      </c>
      <c r="G147" s="5" t="s">
        <v>47</v>
      </c>
      <c r="H147" s="5" t="s">
        <v>48</v>
      </c>
      <c r="I147" s="5"/>
      <c r="J147" s="5"/>
      <c r="K147" s="5">
        <v>203</v>
      </c>
      <c r="L147" s="5">
        <v>11</v>
      </c>
      <c r="M147" s="5">
        <v>3</v>
      </c>
      <c r="N147" s="5" t="s">
        <v>3</v>
      </c>
      <c r="O147" s="5">
        <v>2</v>
      </c>
      <c r="P147" s="5">
        <f>ROUND(Source!DI135,O147)</f>
        <v>14.78</v>
      </c>
      <c r="Q147" s="5"/>
      <c r="R147" s="5"/>
      <c r="S147" s="5"/>
      <c r="T147" s="5"/>
      <c r="U147" s="5"/>
      <c r="V147" s="5"/>
      <c r="W147" s="5">
        <v>1.39</v>
      </c>
      <c r="X147" s="5">
        <v>1</v>
      </c>
      <c r="Y147" s="5">
        <v>1.39</v>
      </c>
      <c r="Z147" s="5">
        <v>14.78</v>
      </c>
      <c r="AA147" s="5">
        <v>1</v>
      </c>
      <c r="AB147" s="5">
        <v>14.78</v>
      </c>
    </row>
    <row r="148" spans="1:28" x14ac:dyDescent="0.2">
      <c r="A148" s="5">
        <v>50</v>
      </c>
      <c r="B148" s="5">
        <v>0</v>
      </c>
      <c r="C148" s="5">
        <v>0</v>
      </c>
      <c r="D148" s="5">
        <v>1</v>
      </c>
      <c r="E148" s="5">
        <v>231</v>
      </c>
      <c r="F148" s="5">
        <f>ROUND(Source!BB135,O148)</f>
        <v>0</v>
      </c>
      <c r="G148" s="5" t="s">
        <v>49</v>
      </c>
      <c r="H148" s="5" t="s">
        <v>50</v>
      </c>
      <c r="I148" s="5"/>
      <c r="J148" s="5"/>
      <c r="K148" s="5">
        <v>231</v>
      </c>
      <c r="L148" s="5">
        <v>12</v>
      </c>
      <c r="M148" s="5">
        <v>3</v>
      </c>
      <c r="N148" s="5" t="s">
        <v>3</v>
      </c>
      <c r="O148" s="5">
        <v>2</v>
      </c>
      <c r="P148" s="5">
        <f>ROUND(Source!ET135,O148)</f>
        <v>0</v>
      </c>
      <c r="Q148" s="5"/>
      <c r="R148" s="5"/>
      <c r="S148" s="5"/>
      <c r="T148" s="5"/>
      <c r="U148" s="5"/>
      <c r="V148" s="5"/>
      <c r="W148" s="5">
        <v>0</v>
      </c>
      <c r="X148" s="5">
        <v>1</v>
      </c>
      <c r="Y148" s="5">
        <v>0</v>
      </c>
      <c r="Z148" s="5">
        <v>0</v>
      </c>
      <c r="AA148" s="5">
        <v>1</v>
      </c>
      <c r="AB148" s="5">
        <v>0</v>
      </c>
    </row>
    <row r="149" spans="1:28" x14ac:dyDescent="0.2">
      <c r="A149" s="5">
        <v>50</v>
      </c>
      <c r="B149" s="5">
        <v>0</v>
      </c>
      <c r="C149" s="5">
        <v>0</v>
      </c>
      <c r="D149" s="5">
        <v>1</v>
      </c>
      <c r="E149" s="5">
        <v>204</v>
      </c>
      <c r="F149" s="5">
        <f>ROUND(Source!R135,O149)</f>
        <v>0.28999999999999998</v>
      </c>
      <c r="G149" s="5" t="s">
        <v>51</v>
      </c>
      <c r="H149" s="5" t="s">
        <v>52</v>
      </c>
      <c r="I149" s="5"/>
      <c r="J149" s="5"/>
      <c r="K149" s="5">
        <v>204</v>
      </c>
      <c r="L149" s="5">
        <v>13</v>
      </c>
      <c r="M149" s="5">
        <v>3</v>
      </c>
      <c r="N149" s="5" t="s">
        <v>3</v>
      </c>
      <c r="O149" s="5">
        <v>2</v>
      </c>
      <c r="P149" s="5">
        <f>ROUND(Source!DJ135,O149)</f>
        <v>7.56</v>
      </c>
      <c r="Q149" s="5"/>
      <c r="R149" s="5"/>
      <c r="S149" s="5"/>
      <c r="T149" s="5"/>
      <c r="U149" s="5"/>
      <c r="V149" s="5"/>
      <c r="W149" s="5">
        <v>0.28999999999999998</v>
      </c>
      <c r="X149" s="5">
        <v>1</v>
      </c>
      <c r="Y149" s="5">
        <v>0.28999999999999998</v>
      </c>
      <c r="Z149" s="5">
        <v>7.56</v>
      </c>
      <c r="AA149" s="5">
        <v>1</v>
      </c>
      <c r="AB149" s="5">
        <v>7.56</v>
      </c>
    </row>
    <row r="150" spans="1:28" x14ac:dyDescent="0.2">
      <c r="A150" s="5">
        <v>50</v>
      </c>
      <c r="B150" s="5">
        <v>0</v>
      </c>
      <c r="C150" s="5">
        <v>0</v>
      </c>
      <c r="D150" s="5">
        <v>1</v>
      </c>
      <c r="E150" s="5">
        <v>205</v>
      </c>
      <c r="F150" s="5">
        <f>ROUND(Source!S135,O150)</f>
        <v>51.44</v>
      </c>
      <c r="G150" s="5" t="s">
        <v>53</v>
      </c>
      <c r="H150" s="5" t="s">
        <v>54</v>
      </c>
      <c r="I150" s="5"/>
      <c r="J150" s="5"/>
      <c r="K150" s="5">
        <v>205</v>
      </c>
      <c r="L150" s="5">
        <v>14</v>
      </c>
      <c r="M150" s="5">
        <v>3</v>
      </c>
      <c r="N150" s="5" t="s">
        <v>3</v>
      </c>
      <c r="O150" s="5">
        <v>2</v>
      </c>
      <c r="P150" s="5">
        <f>ROUND(Source!DK135,O150)</f>
        <v>1340.53</v>
      </c>
      <c r="Q150" s="5"/>
      <c r="R150" s="5"/>
      <c r="S150" s="5"/>
      <c r="T150" s="5"/>
      <c r="U150" s="5"/>
      <c r="V150" s="5"/>
      <c r="W150" s="5">
        <v>51.44</v>
      </c>
      <c r="X150" s="5">
        <v>1</v>
      </c>
      <c r="Y150" s="5">
        <v>51.44</v>
      </c>
      <c r="Z150" s="5">
        <v>1340.53</v>
      </c>
      <c r="AA150" s="5">
        <v>1</v>
      </c>
      <c r="AB150" s="5">
        <v>1340.53</v>
      </c>
    </row>
    <row r="151" spans="1:28" x14ac:dyDescent="0.2">
      <c r="A151" s="5">
        <v>50</v>
      </c>
      <c r="B151" s="5">
        <v>0</v>
      </c>
      <c r="C151" s="5">
        <v>0</v>
      </c>
      <c r="D151" s="5">
        <v>1</v>
      </c>
      <c r="E151" s="5">
        <v>232</v>
      </c>
      <c r="F151" s="5">
        <f>ROUND(Source!BC135,O151)</f>
        <v>0</v>
      </c>
      <c r="G151" s="5" t="s">
        <v>55</v>
      </c>
      <c r="H151" s="5" t="s">
        <v>56</v>
      </c>
      <c r="I151" s="5"/>
      <c r="J151" s="5"/>
      <c r="K151" s="5">
        <v>232</v>
      </c>
      <c r="L151" s="5">
        <v>15</v>
      </c>
      <c r="M151" s="5">
        <v>3</v>
      </c>
      <c r="N151" s="5" t="s">
        <v>3</v>
      </c>
      <c r="O151" s="5">
        <v>2</v>
      </c>
      <c r="P151" s="5">
        <f>ROUND(Source!EU135,O151)</f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28" x14ac:dyDescent="0.2">
      <c r="A152" s="5">
        <v>50</v>
      </c>
      <c r="B152" s="5">
        <v>0</v>
      </c>
      <c r="C152" s="5">
        <v>0</v>
      </c>
      <c r="D152" s="5">
        <v>1</v>
      </c>
      <c r="E152" s="5">
        <v>214</v>
      </c>
      <c r="F152" s="5">
        <f>ROUND(Source!AS135,O152)</f>
        <v>0</v>
      </c>
      <c r="G152" s="5" t="s">
        <v>57</v>
      </c>
      <c r="H152" s="5" t="s">
        <v>58</v>
      </c>
      <c r="I152" s="5"/>
      <c r="J152" s="5"/>
      <c r="K152" s="5">
        <v>214</v>
      </c>
      <c r="L152" s="5">
        <v>16</v>
      </c>
      <c r="M152" s="5">
        <v>3</v>
      </c>
      <c r="N152" s="5" t="s">
        <v>3</v>
      </c>
      <c r="O152" s="5">
        <v>2</v>
      </c>
      <c r="P152" s="5">
        <f>ROUND(Source!EK135,O152)</f>
        <v>441.12</v>
      </c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>
        <v>441.12</v>
      </c>
      <c r="AA152" s="5">
        <v>1</v>
      </c>
      <c r="AB152" s="5">
        <v>441.12</v>
      </c>
    </row>
    <row r="153" spans="1:28" x14ac:dyDescent="0.2">
      <c r="A153" s="5">
        <v>50</v>
      </c>
      <c r="B153" s="5">
        <v>0</v>
      </c>
      <c r="C153" s="5">
        <v>0</v>
      </c>
      <c r="D153" s="5">
        <v>1</v>
      </c>
      <c r="E153" s="5">
        <v>215</v>
      </c>
      <c r="F153" s="5">
        <f>ROUND(Source!AT135,O153)</f>
        <v>24.06</v>
      </c>
      <c r="G153" s="5" t="s">
        <v>59</v>
      </c>
      <c r="H153" s="5" t="s">
        <v>60</v>
      </c>
      <c r="I153" s="5"/>
      <c r="J153" s="5"/>
      <c r="K153" s="5">
        <v>215</v>
      </c>
      <c r="L153" s="5">
        <v>17</v>
      </c>
      <c r="M153" s="5">
        <v>3</v>
      </c>
      <c r="N153" s="5" t="s">
        <v>3</v>
      </c>
      <c r="O153" s="5">
        <v>2</v>
      </c>
      <c r="P153" s="5">
        <f>ROUND(Source!EL135,O153)</f>
        <v>497.82</v>
      </c>
      <c r="Q153" s="5"/>
      <c r="R153" s="5"/>
      <c r="S153" s="5"/>
      <c r="T153" s="5"/>
      <c r="U153" s="5"/>
      <c r="V153" s="5"/>
      <c r="W153" s="5">
        <v>24.06</v>
      </c>
      <c r="X153" s="5">
        <v>1</v>
      </c>
      <c r="Y153" s="5">
        <v>24.06</v>
      </c>
      <c r="Z153" s="5">
        <v>497.82</v>
      </c>
      <c r="AA153" s="5">
        <v>1</v>
      </c>
      <c r="AB153" s="5">
        <v>497.82</v>
      </c>
    </row>
    <row r="154" spans="1:28" x14ac:dyDescent="0.2">
      <c r="A154" s="5">
        <v>50</v>
      </c>
      <c r="B154" s="5">
        <v>0</v>
      </c>
      <c r="C154" s="5">
        <v>0</v>
      </c>
      <c r="D154" s="5">
        <v>1</v>
      </c>
      <c r="E154" s="5">
        <v>217</v>
      </c>
      <c r="F154" s="5">
        <f>ROUND(Source!AU135,O154)</f>
        <v>107.38</v>
      </c>
      <c r="G154" s="5" t="s">
        <v>61</v>
      </c>
      <c r="H154" s="5" t="s">
        <v>62</v>
      </c>
      <c r="I154" s="5"/>
      <c r="J154" s="5"/>
      <c r="K154" s="5">
        <v>217</v>
      </c>
      <c r="L154" s="5">
        <v>18</v>
      </c>
      <c r="M154" s="5">
        <v>3</v>
      </c>
      <c r="N154" s="5" t="s">
        <v>3</v>
      </c>
      <c r="O154" s="5">
        <v>2</v>
      </c>
      <c r="P154" s="5">
        <f>ROUND(Source!EM135,O154)</f>
        <v>2410.0700000000002</v>
      </c>
      <c r="Q154" s="5"/>
      <c r="R154" s="5"/>
      <c r="S154" s="5"/>
      <c r="T154" s="5"/>
      <c r="U154" s="5"/>
      <c r="V154" s="5"/>
      <c r="W154" s="5">
        <v>107.38</v>
      </c>
      <c r="X154" s="5">
        <v>1</v>
      </c>
      <c r="Y154" s="5">
        <v>107.38</v>
      </c>
      <c r="Z154" s="5">
        <v>2410.0700000000002</v>
      </c>
      <c r="AA154" s="5">
        <v>1</v>
      </c>
      <c r="AB154" s="5">
        <v>2410.0700000000002</v>
      </c>
    </row>
    <row r="155" spans="1:28" x14ac:dyDescent="0.2">
      <c r="A155" s="5">
        <v>50</v>
      </c>
      <c r="B155" s="5">
        <v>0</v>
      </c>
      <c r="C155" s="5">
        <v>0</v>
      </c>
      <c r="D155" s="5">
        <v>1</v>
      </c>
      <c r="E155" s="5">
        <v>230</v>
      </c>
      <c r="F155" s="5">
        <f>ROUND(Source!BA135,O155)</f>
        <v>0</v>
      </c>
      <c r="G155" s="5" t="s">
        <v>63</v>
      </c>
      <c r="H155" s="5" t="s">
        <v>64</v>
      </c>
      <c r="I155" s="5"/>
      <c r="J155" s="5"/>
      <c r="K155" s="5">
        <v>230</v>
      </c>
      <c r="L155" s="5">
        <v>19</v>
      </c>
      <c r="M155" s="5">
        <v>3</v>
      </c>
      <c r="N155" s="5" t="s">
        <v>3</v>
      </c>
      <c r="O155" s="5">
        <v>2</v>
      </c>
      <c r="P155" s="5">
        <f>ROUND(Source!ES135,O155)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28" x14ac:dyDescent="0.2">
      <c r="A156" s="5">
        <v>50</v>
      </c>
      <c r="B156" s="5">
        <v>0</v>
      </c>
      <c r="C156" s="5">
        <v>0</v>
      </c>
      <c r="D156" s="5">
        <v>1</v>
      </c>
      <c r="E156" s="5">
        <v>206</v>
      </c>
      <c r="F156" s="5">
        <f>ROUND(Source!T135,O156)</f>
        <v>0</v>
      </c>
      <c r="G156" s="5" t="s">
        <v>65</v>
      </c>
      <c r="H156" s="5" t="s">
        <v>66</v>
      </c>
      <c r="I156" s="5"/>
      <c r="J156" s="5"/>
      <c r="K156" s="5">
        <v>206</v>
      </c>
      <c r="L156" s="5">
        <v>20</v>
      </c>
      <c r="M156" s="5">
        <v>3</v>
      </c>
      <c r="N156" s="5" t="s">
        <v>3</v>
      </c>
      <c r="O156" s="5">
        <v>2</v>
      </c>
      <c r="P156" s="5">
        <f>ROUND(Source!DL135,O156)</f>
        <v>0</v>
      </c>
      <c r="Q156" s="5"/>
      <c r="R156" s="5"/>
      <c r="S156" s="5"/>
      <c r="T156" s="5"/>
      <c r="U156" s="5"/>
      <c r="V156" s="5"/>
      <c r="W156" s="5">
        <v>0</v>
      </c>
      <c r="X156" s="5">
        <v>1</v>
      </c>
      <c r="Y156" s="5">
        <v>0</v>
      </c>
      <c r="Z156" s="5">
        <v>0</v>
      </c>
      <c r="AA156" s="5">
        <v>1</v>
      </c>
      <c r="AB156" s="5">
        <v>0</v>
      </c>
    </row>
    <row r="157" spans="1:28" x14ac:dyDescent="0.2">
      <c r="A157" s="5">
        <v>50</v>
      </c>
      <c r="B157" s="5">
        <v>0</v>
      </c>
      <c r="C157" s="5">
        <v>0</v>
      </c>
      <c r="D157" s="5">
        <v>1</v>
      </c>
      <c r="E157" s="5">
        <v>207</v>
      </c>
      <c r="F157" s="5">
        <f>Source!U135</f>
        <v>3.3138720000000004</v>
      </c>
      <c r="G157" s="5" t="s">
        <v>67</v>
      </c>
      <c r="H157" s="5" t="s">
        <v>68</v>
      </c>
      <c r="I157" s="5"/>
      <c r="J157" s="5"/>
      <c r="K157" s="5">
        <v>207</v>
      </c>
      <c r="L157" s="5">
        <v>21</v>
      </c>
      <c r="M157" s="5">
        <v>3</v>
      </c>
      <c r="N157" s="5" t="s">
        <v>3</v>
      </c>
      <c r="O157" s="5">
        <v>-1</v>
      </c>
      <c r="P157" s="5">
        <f>Source!DM135</f>
        <v>3.3138720000000004</v>
      </c>
      <c r="Q157" s="5"/>
      <c r="R157" s="5"/>
      <c r="S157" s="5"/>
      <c r="T157" s="5"/>
      <c r="U157" s="5"/>
      <c r="V157" s="5"/>
      <c r="W157" s="5">
        <v>3.3138719999999999</v>
      </c>
      <c r="X157" s="5">
        <v>1</v>
      </c>
      <c r="Y157" s="5">
        <v>3.3138719999999999</v>
      </c>
      <c r="Z157" s="5">
        <v>3.3138719999999999</v>
      </c>
      <c r="AA157" s="5">
        <v>1</v>
      </c>
      <c r="AB157" s="5">
        <v>3.3138719999999999</v>
      </c>
    </row>
    <row r="158" spans="1:28" x14ac:dyDescent="0.2">
      <c r="A158" s="5">
        <v>50</v>
      </c>
      <c r="B158" s="5">
        <v>0</v>
      </c>
      <c r="C158" s="5">
        <v>0</v>
      </c>
      <c r="D158" s="5">
        <v>1</v>
      </c>
      <c r="E158" s="5">
        <v>208</v>
      </c>
      <c r="F158" s="5">
        <f>Source!V135</f>
        <v>0</v>
      </c>
      <c r="G158" s="5" t="s">
        <v>69</v>
      </c>
      <c r="H158" s="5" t="s">
        <v>70</v>
      </c>
      <c r="I158" s="5"/>
      <c r="J158" s="5"/>
      <c r="K158" s="5">
        <v>208</v>
      </c>
      <c r="L158" s="5">
        <v>22</v>
      </c>
      <c r="M158" s="5">
        <v>3</v>
      </c>
      <c r="N158" s="5" t="s">
        <v>3</v>
      </c>
      <c r="O158" s="5">
        <v>-1</v>
      </c>
      <c r="P158" s="5">
        <f>Source!DN135</f>
        <v>0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8" x14ac:dyDescent="0.2">
      <c r="A159" s="5">
        <v>50</v>
      </c>
      <c r="B159" s="5">
        <v>0</v>
      </c>
      <c r="C159" s="5">
        <v>0</v>
      </c>
      <c r="D159" s="5">
        <v>1</v>
      </c>
      <c r="E159" s="5">
        <v>209</v>
      </c>
      <c r="F159" s="5">
        <f>ROUND(Source!W135,O159)</f>
        <v>0</v>
      </c>
      <c r="G159" s="5" t="s">
        <v>71</v>
      </c>
      <c r="H159" s="5" t="s">
        <v>72</v>
      </c>
      <c r="I159" s="5"/>
      <c r="J159" s="5"/>
      <c r="K159" s="5">
        <v>209</v>
      </c>
      <c r="L159" s="5">
        <v>23</v>
      </c>
      <c r="M159" s="5">
        <v>3</v>
      </c>
      <c r="N159" s="5" t="s">
        <v>3</v>
      </c>
      <c r="O159" s="5">
        <v>2</v>
      </c>
      <c r="P159" s="5">
        <f>ROUND(Source!DO135,O159)</f>
        <v>0</v>
      </c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>
        <v>0</v>
      </c>
      <c r="AA159" s="5">
        <v>1</v>
      </c>
      <c r="AB159" s="5">
        <v>0</v>
      </c>
    </row>
    <row r="160" spans="1:28" x14ac:dyDescent="0.2">
      <c r="A160" s="5">
        <v>50</v>
      </c>
      <c r="B160" s="5">
        <v>0</v>
      </c>
      <c r="C160" s="5">
        <v>0</v>
      </c>
      <c r="D160" s="5">
        <v>1</v>
      </c>
      <c r="E160" s="5">
        <v>233</v>
      </c>
      <c r="F160" s="5">
        <f>ROUND(Source!BD135,O160)</f>
        <v>0</v>
      </c>
      <c r="G160" s="5" t="s">
        <v>73</v>
      </c>
      <c r="H160" s="5" t="s">
        <v>74</v>
      </c>
      <c r="I160" s="5"/>
      <c r="J160" s="5"/>
      <c r="K160" s="5">
        <v>233</v>
      </c>
      <c r="L160" s="5">
        <v>24</v>
      </c>
      <c r="M160" s="5">
        <v>3</v>
      </c>
      <c r="N160" s="5" t="s">
        <v>3</v>
      </c>
      <c r="O160" s="5">
        <v>2</v>
      </c>
      <c r="P160" s="5">
        <f>ROUND(Source!EV135,O160)</f>
        <v>0</v>
      </c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>
        <v>0</v>
      </c>
      <c r="AA160" s="5">
        <v>1</v>
      </c>
      <c r="AB160" s="5">
        <v>0</v>
      </c>
    </row>
    <row r="161" spans="1:206" x14ac:dyDescent="0.2">
      <c r="A161" s="5">
        <v>50</v>
      </c>
      <c r="B161" s="5">
        <v>0</v>
      </c>
      <c r="C161" s="5">
        <v>0</v>
      </c>
      <c r="D161" s="5">
        <v>1</v>
      </c>
      <c r="E161" s="5">
        <v>210</v>
      </c>
      <c r="F161" s="5">
        <f>ROUND(Source!X135,O161)</f>
        <v>41.39</v>
      </c>
      <c r="G161" s="5" t="s">
        <v>75</v>
      </c>
      <c r="H161" s="5" t="s">
        <v>76</v>
      </c>
      <c r="I161" s="5"/>
      <c r="J161" s="5"/>
      <c r="K161" s="5">
        <v>210</v>
      </c>
      <c r="L161" s="5">
        <v>25</v>
      </c>
      <c r="M161" s="5">
        <v>3</v>
      </c>
      <c r="N161" s="5" t="s">
        <v>3</v>
      </c>
      <c r="O161" s="5">
        <v>2</v>
      </c>
      <c r="P161" s="5">
        <f>ROUND(Source!DP135,O161)</f>
        <v>982</v>
      </c>
      <c r="Q161" s="5"/>
      <c r="R161" s="5"/>
      <c r="S161" s="5"/>
      <c r="T161" s="5"/>
      <c r="U161" s="5"/>
      <c r="V161" s="5"/>
      <c r="W161" s="5">
        <v>41.39</v>
      </c>
      <c r="X161" s="5">
        <v>1</v>
      </c>
      <c r="Y161" s="5">
        <v>41.39</v>
      </c>
      <c r="Z161" s="5">
        <v>982</v>
      </c>
      <c r="AA161" s="5">
        <v>1</v>
      </c>
      <c r="AB161" s="5">
        <v>982</v>
      </c>
    </row>
    <row r="162" spans="1:206" x14ac:dyDescent="0.2">
      <c r="A162" s="5">
        <v>50</v>
      </c>
      <c r="B162" s="5">
        <v>0</v>
      </c>
      <c r="C162" s="5">
        <v>0</v>
      </c>
      <c r="D162" s="5">
        <v>1</v>
      </c>
      <c r="E162" s="5">
        <v>211</v>
      </c>
      <c r="F162" s="5">
        <f>ROUND(Source!Y135,O162)</f>
        <v>36.01</v>
      </c>
      <c r="G162" s="5" t="s">
        <v>77</v>
      </c>
      <c r="H162" s="5" t="s">
        <v>78</v>
      </c>
      <c r="I162" s="5"/>
      <c r="J162" s="5"/>
      <c r="K162" s="5">
        <v>211</v>
      </c>
      <c r="L162" s="5">
        <v>26</v>
      </c>
      <c r="M162" s="5">
        <v>3</v>
      </c>
      <c r="N162" s="5" t="s">
        <v>3</v>
      </c>
      <c r="O162" s="5">
        <v>2</v>
      </c>
      <c r="P162" s="5">
        <f>ROUND(Source!DQ135,O162)</f>
        <v>553.59</v>
      </c>
      <c r="Q162" s="5"/>
      <c r="R162" s="5"/>
      <c r="S162" s="5"/>
      <c r="T162" s="5"/>
      <c r="U162" s="5"/>
      <c r="V162" s="5"/>
      <c r="W162" s="5">
        <v>36.01</v>
      </c>
      <c r="X162" s="5">
        <v>1</v>
      </c>
      <c r="Y162" s="5">
        <v>36.01</v>
      </c>
      <c r="Z162" s="5">
        <v>553.59</v>
      </c>
      <c r="AA162" s="5">
        <v>1</v>
      </c>
      <c r="AB162" s="5">
        <v>553.59</v>
      </c>
    </row>
    <row r="163" spans="1:206" x14ac:dyDescent="0.2">
      <c r="A163" s="5">
        <v>50</v>
      </c>
      <c r="B163" s="5">
        <v>0</v>
      </c>
      <c r="C163" s="5">
        <v>0</v>
      </c>
      <c r="D163" s="5">
        <v>1</v>
      </c>
      <c r="E163" s="5">
        <v>224</v>
      </c>
      <c r="F163" s="5">
        <f>ROUND(Source!AR135,O163)</f>
        <v>131.44</v>
      </c>
      <c r="G163" s="5" t="s">
        <v>79</v>
      </c>
      <c r="H163" s="5" t="s">
        <v>80</v>
      </c>
      <c r="I163" s="5"/>
      <c r="J163" s="5"/>
      <c r="K163" s="5">
        <v>224</v>
      </c>
      <c r="L163" s="5">
        <v>27</v>
      </c>
      <c r="M163" s="5">
        <v>3</v>
      </c>
      <c r="N163" s="5" t="s">
        <v>3</v>
      </c>
      <c r="O163" s="5">
        <v>2</v>
      </c>
      <c r="P163" s="5">
        <f>ROUND(Source!EJ135,O163)</f>
        <v>3349.01</v>
      </c>
      <c r="Q163" s="5"/>
      <c r="R163" s="5"/>
      <c r="S163" s="5"/>
      <c r="T163" s="5"/>
      <c r="U163" s="5"/>
      <c r="V163" s="5"/>
      <c r="W163" s="5">
        <v>131.44</v>
      </c>
      <c r="X163" s="5">
        <v>1</v>
      </c>
      <c r="Y163" s="5">
        <v>131.44</v>
      </c>
      <c r="Z163" s="5">
        <v>3349.01</v>
      </c>
      <c r="AA163" s="5">
        <v>1</v>
      </c>
      <c r="AB163" s="5">
        <v>3349.01</v>
      </c>
    </row>
    <row r="165" spans="1:206" x14ac:dyDescent="0.2">
      <c r="A165" s="3">
        <v>51</v>
      </c>
      <c r="B165" s="3">
        <f>B12</f>
        <v>206</v>
      </c>
      <c r="C165" s="3">
        <f>A12</f>
        <v>1</v>
      </c>
      <c r="D165" s="3">
        <f>ROW(A12)</f>
        <v>12</v>
      </c>
      <c r="E165" s="3"/>
      <c r="F165" s="3">
        <f>IF(F12&lt;&gt;"",F12,"")</f>
        <v>102</v>
      </c>
      <c r="G165" s="3" t="str">
        <f>IF(G12&lt;&gt;"",G12,"")</f>
        <v>Установка опорных изоляторов 10 кВ (1 шт.)</v>
      </c>
      <c r="H165" s="3">
        <v>0</v>
      </c>
      <c r="I165" s="3"/>
      <c r="J165" s="3"/>
      <c r="K165" s="3"/>
      <c r="L165" s="3"/>
      <c r="M165" s="3"/>
      <c r="N165" s="3"/>
      <c r="O165" s="3">
        <f t="shared" ref="O165:T165" si="51">ROUND(O135,2)</f>
        <v>53.53</v>
      </c>
      <c r="P165" s="3">
        <f t="shared" si="51"/>
        <v>0.7</v>
      </c>
      <c r="Q165" s="3">
        <f t="shared" si="51"/>
        <v>1.39</v>
      </c>
      <c r="R165" s="3">
        <f t="shared" si="51"/>
        <v>0.28999999999999998</v>
      </c>
      <c r="S165" s="3">
        <f t="shared" si="51"/>
        <v>51.44</v>
      </c>
      <c r="T165" s="3">
        <f t="shared" si="51"/>
        <v>0</v>
      </c>
      <c r="U165" s="3">
        <f>U135</f>
        <v>3.3138720000000004</v>
      </c>
      <c r="V165" s="3">
        <f>V135</f>
        <v>0</v>
      </c>
      <c r="W165" s="3">
        <f>ROUND(W135,2)</f>
        <v>0</v>
      </c>
      <c r="X165" s="3">
        <f>ROUND(X135,2)</f>
        <v>41.39</v>
      </c>
      <c r="Y165" s="3">
        <f>ROUND(Y135,2)</f>
        <v>36.01</v>
      </c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>
        <f t="shared" ref="AO165:BD165" si="52">ROUND(AO135,2)</f>
        <v>0</v>
      </c>
      <c r="AP165" s="3">
        <f t="shared" si="52"/>
        <v>0</v>
      </c>
      <c r="AQ165" s="3">
        <f t="shared" si="52"/>
        <v>0</v>
      </c>
      <c r="AR165" s="3">
        <f t="shared" si="52"/>
        <v>131.44</v>
      </c>
      <c r="AS165" s="3">
        <f t="shared" si="52"/>
        <v>0</v>
      </c>
      <c r="AT165" s="3">
        <f t="shared" si="52"/>
        <v>24.06</v>
      </c>
      <c r="AU165" s="3">
        <f t="shared" si="52"/>
        <v>107.38</v>
      </c>
      <c r="AV165" s="3">
        <f t="shared" si="52"/>
        <v>0.7</v>
      </c>
      <c r="AW165" s="3">
        <f t="shared" si="52"/>
        <v>0.7</v>
      </c>
      <c r="AX165" s="3">
        <f t="shared" si="52"/>
        <v>0</v>
      </c>
      <c r="AY165" s="3">
        <f t="shared" si="52"/>
        <v>0.7</v>
      </c>
      <c r="AZ165" s="3">
        <f t="shared" si="52"/>
        <v>0</v>
      </c>
      <c r="BA165" s="3">
        <f t="shared" si="52"/>
        <v>0</v>
      </c>
      <c r="BB165" s="3">
        <f t="shared" si="52"/>
        <v>0</v>
      </c>
      <c r="BC165" s="3">
        <f t="shared" si="52"/>
        <v>0</v>
      </c>
      <c r="BD165" s="3">
        <f t="shared" si="52"/>
        <v>0</v>
      </c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4">
        <f t="shared" ref="DG165:DL165" si="53">ROUND(DG135,2)</f>
        <v>1801.32</v>
      </c>
      <c r="DH165" s="4">
        <f t="shared" si="53"/>
        <v>446.01</v>
      </c>
      <c r="DI165" s="4">
        <f t="shared" si="53"/>
        <v>14.78</v>
      </c>
      <c r="DJ165" s="4">
        <f t="shared" si="53"/>
        <v>7.56</v>
      </c>
      <c r="DK165" s="4">
        <f t="shared" si="53"/>
        <v>1340.53</v>
      </c>
      <c r="DL165" s="4">
        <f t="shared" si="53"/>
        <v>0</v>
      </c>
      <c r="DM165" s="4">
        <f>DM135</f>
        <v>3.3138720000000004</v>
      </c>
      <c r="DN165" s="4">
        <f>DN135</f>
        <v>0</v>
      </c>
      <c r="DO165" s="4">
        <f>ROUND(DO135,2)</f>
        <v>0</v>
      </c>
      <c r="DP165" s="4">
        <f>ROUND(DP135,2)</f>
        <v>982</v>
      </c>
      <c r="DQ165" s="4">
        <f>ROUND(DQ135,2)</f>
        <v>553.59</v>
      </c>
      <c r="DR165" s="4"/>
      <c r="DS165" s="4"/>
      <c r="DT165" s="4"/>
      <c r="DU165" s="4"/>
      <c r="DV165" s="4"/>
      <c r="DW165" s="4"/>
      <c r="DX165" s="4"/>
      <c r="DY165" s="4"/>
      <c r="DZ165" s="4"/>
      <c r="EA165" s="4"/>
      <c r="EB165" s="4"/>
      <c r="EC165" s="4"/>
      <c r="ED165" s="4"/>
      <c r="EE165" s="4"/>
      <c r="EF165" s="4"/>
      <c r="EG165" s="4">
        <f t="shared" ref="EG165:EV165" si="54">ROUND(EG135,2)</f>
        <v>0</v>
      </c>
      <c r="EH165" s="4">
        <f t="shared" si="54"/>
        <v>0</v>
      </c>
      <c r="EI165" s="4">
        <f t="shared" si="54"/>
        <v>0</v>
      </c>
      <c r="EJ165" s="4">
        <f t="shared" si="54"/>
        <v>3349.01</v>
      </c>
      <c r="EK165" s="4">
        <f t="shared" si="54"/>
        <v>441.12</v>
      </c>
      <c r="EL165" s="4">
        <f t="shared" si="54"/>
        <v>497.82</v>
      </c>
      <c r="EM165" s="4">
        <f t="shared" si="54"/>
        <v>2410.0700000000002</v>
      </c>
      <c r="EN165" s="4">
        <f t="shared" si="54"/>
        <v>446.01</v>
      </c>
      <c r="EO165" s="4">
        <f t="shared" si="54"/>
        <v>446.01</v>
      </c>
      <c r="EP165" s="4">
        <f t="shared" si="54"/>
        <v>0</v>
      </c>
      <c r="EQ165" s="4">
        <f t="shared" si="54"/>
        <v>446.01</v>
      </c>
      <c r="ER165" s="4">
        <f t="shared" si="54"/>
        <v>0</v>
      </c>
      <c r="ES165" s="4">
        <f t="shared" si="54"/>
        <v>0</v>
      </c>
      <c r="ET165" s="4">
        <f t="shared" si="54"/>
        <v>0</v>
      </c>
      <c r="EU165" s="4">
        <f t="shared" si="54"/>
        <v>0</v>
      </c>
      <c r="EV165" s="4">
        <f t="shared" si="54"/>
        <v>0</v>
      </c>
      <c r="EW165" s="4"/>
      <c r="EX165" s="4"/>
      <c r="EY165" s="4"/>
      <c r="EZ165" s="4"/>
      <c r="FA165" s="4"/>
      <c r="FB165" s="4"/>
      <c r="FC165" s="4"/>
      <c r="FD165" s="4"/>
      <c r="FE165" s="4"/>
      <c r="FF165" s="4"/>
      <c r="FG165" s="4"/>
      <c r="FH165" s="4"/>
      <c r="FI165" s="4"/>
      <c r="FJ165" s="4"/>
      <c r="FK165" s="4"/>
      <c r="FL165" s="4"/>
      <c r="FM165" s="4"/>
      <c r="FN165" s="4"/>
      <c r="FO165" s="4"/>
      <c r="FP165" s="4"/>
      <c r="FQ165" s="4"/>
      <c r="FR165" s="4"/>
      <c r="FS165" s="4"/>
      <c r="FT165" s="4"/>
      <c r="FU165" s="4"/>
      <c r="FV165" s="4"/>
      <c r="FW165" s="4"/>
      <c r="FX165" s="4"/>
      <c r="FY165" s="4"/>
      <c r="FZ165" s="4"/>
      <c r="GA165" s="4"/>
      <c r="GB165" s="4"/>
      <c r="GC165" s="4"/>
      <c r="GD165" s="4"/>
      <c r="GE165" s="4"/>
      <c r="GF165" s="4"/>
      <c r="GG165" s="4"/>
      <c r="GH165" s="4"/>
      <c r="GI165" s="4"/>
      <c r="GJ165" s="4"/>
      <c r="GK165" s="4"/>
      <c r="GL165" s="4"/>
      <c r="GM165" s="4"/>
      <c r="GN165" s="4"/>
      <c r="GO165" s="4"/>
      <c r="GP165" s="4"/>
      <c r="GQ165" s="4"/>
      <c r="GR165" s="4"/>
      <c r="GS165" s="4"/>
      <c r="GT165" s="4"/>
      <c r="GU165" s="4"/>
      <c r="GV165" s="4"/>
      <c r="GW165" s="4"/>
      <c r="GX165" s="4">
        <v>0</v>
      </c>
    </row>
    <row r="167" spans="1:206" x14ac:dyDescent="0.2">
      <c r="A167" s="5">
        <v>50</v>
      </c>
      <c r="B167" s="5">
        <v>0</v>
      </c>
      <c r="C167" s="5">
        <v>0</v>
      </c>
      <c r="D167" s="5">
        <v>1</v>
      </c>
      <c r="E167" s="5">
        <v>201</v>
      </c>
      <c r="F167" s="5">
        <f>ROUND(Source!O165,O167)</f>
        <v>53.53</v>
      </c>
      <c r="G167" s="5" t="s">
        <v>27</v>
      </c>
      <c r="H167" s="5" t="s">
        <v>28</v>
      </c>
      <c r="I167" s="5"/>
      <c r="J167" s="5"/>
      <c r="K167" s="5">
        <v>201</v>
      </c>
      <c r="L167" s="5">
        <v>1</v>
      </c>
      <c r="M167" s="5">
        <v>3</v>
      </c>
      <c r="N167" s="5" t="s">
        <v>3</v>
      </c>
      <c r="O167" s="5">
        <v>2</v>
      </c>
      <c r="P167" s="5">
        <f>ROUND(Source!DG165,O167)</f>
        <v>1801.32</v>
      </c>
      <c r="Q167" s="5"/>
      <c r="R167" s="5"/>
      <c r="S167" s="5"/>
      <c r="T167" s="5"/>
      <c r="U167" s="5"/>
      <c r="V167" s="5"/>
      <c r="W167" s="5">
        <v>53.53</v>
      </c>
      <c r="X167" s="5">
        <v>1</v>
      </c>
      <c r="Y167" s="5">
        <v>53.53</v>
      </c>
      <c r="Z167" s="5">
        <v>1801.32</v>
      </c>
      <c r="AA167" s="5">
        <v>1</v>
      </c>
      <c r="AB167" s="5">
        <v>1801.32</v>
      </c>
    </row>
    <row r="168" spans="1:206" x14ac:dyDescent="0.2">
      <c r="A168" s="5">
        <v>50</v>
      </c>
      <c r="B168" s="5">
        <v>0</v>
      </c>
      <c r="C168" s="5">
        <v>0</v>
      </c>
      <c r="D168" s="5">
        <v>1</v>
      </c>
      <c r="E168" s="5">
        <v>202</v>
      </c>
      <c r="F168" s="5">
        <f>ROUND(Source!P165,O168)</f>
        <v>0.7</v>
      </c>
      <c r="G168" s="5" t="s">
        <v>29</v>
      </c>
      <c r="H168" s="5" t="s">
        <v>30</v>
      </c>
      <c r="I168" s="5"/>
      <c r="J168" s="5"/>
      <c r="K168" s="5">
        <v>202</v>
      </c>
      <c r="L168" s="5">
        <v>2</v>
      </c>
      <c r="M168" s="5">
        <v>3</v>
      </c>
      <c r="N168" s="5" t="s">
        <v>3</v>
      </c>
      <c r="O168" s="5">
        <v>2</v>
      </c>
      <c r="P168" s="5">
        <f>ROUND(Source!DH165,O168)</f>
        <v>446.01</v>
      </c>
      <c r="Q168" s="5"/>
      <c r="R168" s="5"/>
      <c r="S168" s="5"/>
      <c r="T168" s="5"/>
      <c r="U168" s="5"/>
      <c r="V168" s="5"/>
      <c r="W168" s="5">
        <v>0.7</v>
      </c>
      <c r="X168" s="5">
        <v>1</v>
      </c>
      <c r="Y168" s="5">
        <v>0.7</v>
      </c>
      <c r="Z168" s="5">
        <v>446.01</v>
      </c>
      <c r="AA168" s="5">
        <v>1</v>
      </c>
      <c r="AB168" s="5">
        <v>446.01</v>
      </c>
    </row>
    <row r="169" spans="1:206" x14ac:dyDescent="0.2">
      <c r="A169" s="5">
        <v>50</v>
      </c>
      <c r="B169" s="5">
        <v>0</v>
      </c>
      <c r="C169" s="5">
        <v>0</v>
      </c>
      <c r="D169" s="5">
        <v>1</v>
      </c>
      <c r="E169" s="5">
        <v>222</v>
      </c>
      <c r="F169" s="5">
        <f>ROUND(Source!AO165,O169)</f>
        <v>0</v>
      </c>
      <c r="G169" s="5" t="s">
        <v>31</v>
      </c>
      <c r="H169" s="5" t="s">
        <v>32</v>
      </c>
      <c r="I169" s="5"/>
      <c r="J169" s="5"/>
      <c r="K169" s="5">
        <v>222</v>
      </c>
      <c r="L169" s="5">
        <v>3</v>
      </c>
      <c r="M169" s="5">
        <v>3</v>
      </c>
      <c r="N169" s="5" t="s">
        <v>3</v>
      </c>
      <c r="O169" s="5">
        <v>2</v>
      </c>
      <c r="P169" s="5">
        <f>ROUND(Source!EG165,O169)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06" x14ac:dyDescent="0.2">
      <c r="A170" s="5">
        <v>50</v>
      </c>
      <c r="B170" s="5">
        <v>0</v>
      </c>
      <c r="C170" s="5">
        <v>0</v>
      </c>
      <c r="D170" s="5">
        <v>1</v>
      </c>
      <c r="E170" s="5">
        <v>225</v>
      </c>
      <c r="F170" s="5">
        <f>ROUND(Source!AV165,O170)</f>
        <v>0.7</v>
      </c>
      <c r="G170" s="5" t="s">
        <v>33</v>
      </c>
      <c r="H170" s="5" t="s">
        <v>34</v>
      </c>
      <c r="I170" s="5"/>
      <c r="J170" s="5"/>
      <c r="K170" s="5">
        <v>225</v>
      </c>
      <c r="L170" s="5">
        <v>4</v>
      </c>
      <c r="M170" s="5">
        <v>3</v>
      </c>
      <c r="N170" s="5" t="s">
        <v>3</v>
      </c>
      <c r="O170" s="5">
        <v>2</v>
      </c>
      <c r="P170" s="5">
        <f>ROUND(Source!EN165,O170)</f>
        <v>446.01</v>
      </c>
      <c r="Q170" s="5"/>
      <c r="R170" s="5"/>
      <c r="S170" s="5"/>
      <c r="T170" s="5"/>
      <c r="U170" s="5"/>
      <c r="V170" s="5"/>
      <c r="W170" s="5">
        <v>0.7</v>
      </c>
      <c r="X170" s="5">
        <v>1</v>
      </c>
      <c r="Y170" s="5">
        <v>0.7</v>
      </c>
      <c r="Z170" s="5">
        <v>446.01</v>
      </c>
      <c r="AA170" s="5">
        <v>1</v>
      </c>
      <c r="AB170" s="5">
        <v>446.01</v>
      </c>
    </row>
    <row r="171" spans="1:206" x14ac:dyDescent="0.2">
      <c r="A171" s="5">
        <v>50</v>
      </c>
      <c r="B171" s="5">
        <v>0</v>
      </c>
      <c r="C171" s="5">
        <v>0</v>
      </c>
      <c r="D171" s="5">
        <v>1</v>
      </c>
      <c r="E171" s="5">
        <v>226</v>
      </c>
      <c r="F171" s="5">
        <f>ROUND(Source!AW165,O171)</f>
        <v>0.7</v>
      </c>
      <c r="G171" s="5" t="s">
        <v>35</v>
      </c>
      <c r="H171" s="5" t="s">
        <v>36</v>
      </c>
      <c r="I171" s="5"/>
      <c r="J171" s="5"/>
      <c r="K171" s="5">
        <v>226</v>
      </c>
      <c r="L171" s="5">
        <v>5</v>
      </c>
      <c r="M171" s="5">
        <v>3</v>
      </c>
      <c r="N171" s="5" t="s">
        <v>3</v>
      </c>
      <c r="O171" s="5">
        <v>2</v>
      </c>
      <c r="P171" s="5">
        <f>ROUND(Source!EO165,O171)</f>
        <v>446.01</v>
      </c>
      <c r="Q171" s="5"/>
      <c r="R171" s="5"/>
      <c r="S171" s="5"/>
      <c r="T171" s="5"/>
      <c r="U171" s="5"/>
      <c r="V171" s="5"/>
      <c r="W171" s="5">
        <v>0.7</v>
      </c>
      <c r="X171" s="5">
        <v>1</v>
      </c>
      <c r="Y171" s="5">
        <v>0.7</v>
      </c>
      <c r="Z171" s="5">
        <v>446.01</v>
      </c>
      <c r="AA171" s="5">
        <v>1</v>
      </c>
      <c r="AB171" s="5">
        <v>446.01</v>
      </c>
    </row>
    <row r="172" spans="1:206" x14ac:dyDescent="0.2">
      <c r="A172" s="5">
        <v>50</v>
      </c>
      <c r="B172" s="5">
        <v>0</v>
      </c>
      <c r="C172" s="5">
        <v>0</v>
      </c>
      <c r="D172" s="5">
        <v>1</v>
      </c>
      <c r="E172" s="5">
        <v>227</v>
      </c>
      <c r="F172" s="5">
        <f>ROUND(Source!AX165,O172)</f>
        <v>0</v>
      </c>
      <c r="G172" s="5" t="s">
        <v>37</v>
      </c>
      <c r="H172" s="5" t="s">
        <v>38</v>
      </c>
      <c r="I172" s="5"/>
      <c r="J172" s="5"/>
      <c r="K172" s="5">
        <v>227</v>
      </c>
      <c r="L172" s="5">
        <v>6</v>
      </c>
      <c r="M172" s="5">
        <v>3</v>
      </c>
      <c r="N172" s="5" t="s">
        <v>3</v>
      </c>
      <c r="O172" s="5">
        <v>2</v>
      </c>
      <c r="P172" s="5">
        <f>ROUND(Source!EP165,O172)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06" x14ac:dyDescent="0.2">
      <c r="A173" s="5">
        <v>50</v>
      </c>
      <c r="B173" s="5">
        <v>0</v>
      </c>
      <c r="C173" s="5">
        <v>0</v>
      </c>
      <c r="D173" s="5">
        <v>1</v>
      </c>
      <c r="E173" s="5">
        <v>228</v>
      </c>
      <c r="F173" s="5">
        <f>ROUND(Source!AY165,O173)</f>
        <v>0.7</v>
      </c>
      <c r="G173" s="5" t="s">
        <v>39</v>
      </c>
      <c r="H173" s="5" t="s">
        <v>40</v>
      </c>
      <c r="I173" s="5"/>
      <c r="J173" s="5"/>
      <c r="K173" s="5">
        <v>228</v>
      </c>
      <c r="L173" s="5">
        <v>7</v>
      </c>
      <c r="M173" s="5">
        <v>3</v>
      </c>
      <c r="N173" s="5" t="s">
        <v>3</v>
      </c>
      <c r="O173" s="5">
        <v>2</v>
      </c>
      <c r="P173" s="5">
        <f>ROUND(Source!EQ165,O173)</f>
        <v>446.01</v>
      </c>
      <c r="Q173" s="5"/>
      <c r="R173" s="5"/>
      <c r="S173" s="5"/>
      <c r="T173" s="5"/>
      <c r="U173" s="5"/>
      <c r="V173" s="5"/>
      <c r="W173" s="5">
        <v>0.7</v>
      </c>
      <c r="X173" s="5">
        <v>1</v>
      </c>
      <c r="Y173" s="5">
        <v>0.7</v>
      </c>
      <c r="Z173" s="5">
        <v>446.01</v>
      </c>
      <c r="AA173" s="5">
        <v>1</v>
      </c>
      <c r="AB173" s="5">
        <v>446.01</v>
      </c>
    </row>
    <row r="174" spans="1:206" x14ac:dyDescent="0.2">
      <c r="A174" s="5">
        <v>50</v>
      </c>
      <c r="B174" s="5">
        <v>0</v>
      </c>
      <c r="C174" s="5">
        <v>0</v>
      </c>
      <c r="D174" s="5">
        <v>1</v>
      </c>
      <c r="E174" s="5">
        <v>216</v>
      </c>
      <c r="F174" s="5">
        <f>ROUND(Source!AP165,O174)</f>
        <v>0</v>
      </c>
      <c r="G174" s="5" t="s">
        <v>41</v>
      </c>
      <c r="H174" s="5" t="s">
        <v>42</v>
      </c>
      <c r="I174" s="5"/>
      <c r="J174" s="5"/>
      <c r="K174" s="5">
        <v>216</v>
      </c>
      <c r="L174" s="5">
        <v>8</v>
      </c>
      <c r="M174" s="5">
        <v>3</v>
      </c>
      <c r="N174" s="5" t="s">
        <v>3</v>
      </c>
      <c r="O174" s="5">
        <v>2</v>
      </c>
      <c r="P174" s="5">
        <f>ROUND(Source!EH165,O174)</f>
        <v>0</v>
      </c>
      <c r="Q174" s="5"/>
      <c r="R174" s="5"/>
      <c r="S174" s="5"/>
      <c r="T174" s="5"/>
      <c r="U174" s="5"/>
      <c r="V174" s="5"/>
      <c r="W174" s="5">
        <v>0</v>
      </c>
      <c r="X174" s="5">
        <v>1</v>
      </c>
      <c r="Y174" s="5">
        <v>0</v>
      </c>
      <c r="Z174" s="5">
        <v>0</v>
      </c>
      <c r="AA174" s="5">
        <v>1</v>
      </c>
      <c r="AB174" s="5">
        <v>0</v>
      </c>
    </row>
    <row r="175" spans="1:206" x14ac:dyDescent="0.2">
      <c r="A175" s="5">
        <v>50</v>
      </c>
      <c r="B175" s="5">
        <v>0</v>
      </c>
      <c r="C175" s="5">
        <v>0</v>
      </c>
      <c r="D175" s="5">
        <v>1</v>
      </c>
      <c r="E175" s="5">
        <v>223</v>
      </c>
      <c r="F175" s="5">
        <f>ROUND(Source!AQ165,O175)</f>
        <v>0</v>
      </c>
      <c r="G175" s="5" t="s">
        <v>43</v>
      </c>
      <c r="H175" s="5" t="s">
        <v>44</v>
      </c>
      <c r="I175" s="5"/>
      <c r="J175" s="5"/>
      <c r="K175" s="5">
        <v>223</v>
      </c>
      <c r="L175" s="5">
        <v>9</v>
      </c>
      <c r="M175" s="5">
        <v>3</v>
      </c>
      <c r="N175" s="5" t="s">
        <v>3</v>
      </c>
      <c r="O175" s="5">
        <v>2</v>
      </c>
      <c r="P175" s="5">
        <f>ROUND(Source!EI165,O175)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6" spans="1:206" x14ac:dyDescent="0.2">
      <c r="A176" s="5">
        <v>50</v>
      </c>
      <c r="B176" s="5">
        <v>0</v>
      </c>
      <c r="C176" s="5">
        <v>0</v>
      </c>
      <c r="D176" s="5">
        <v>1</v>
      </c>
      <c r="E176" s="5">
        <v>229</v>
      </c>
      <c r="F176" s="5">
        <f>ROUND(Source!AZ165,O176)</f>
        <v>0</v>
      </c>
      <c r="G176" s="5" t="s">
        <v>45</v>
      </c>
      <c r="H176" s="5" t="s">
        <v>46</v>
      </c>
      <c r="I176" s="5"/>
      <c r="J176" s="5"/>
      <c r="K176" s="5">
        <v>229</v>
      </c>
      <c r="L176" s="5">
        <v>10</v>
      </c>
      <c r="M176" s="5">
        <v>3</v>
      </c>
      <c r="N176" s="5" t="s">
        <v>3</v>
      </c>
      <c r="O176" s="5">
        <v>2</v>
      </c>
      <c r="P176" s="5">
        <f>ROUND(Source!ER165,O176)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203</v>
      </c>
      <c r="F177" s="5">
        <f>ROUND(Source!Q165,O177)</f>
        <v>1.39</v>
      </c>
      <c r="G177" s="5" t="s">
        <v>47</v>
      </c>
      <c r="H177" s="5" t="s">
        <v>48</v>
      </c>
      <c r="I177" s="5"/>
      <c r="J177" s="5"/>
      <c r="K177" s="5">
        <v>203</v>
      </c>
      <c r="L177" s="5">
        <v>11</v>
      </c>
      <c r="M177" s="5">
        <v>3</v>
      </c>
      <c r="N177" s="5" t="s">
        <v>3</v>
      </c>
      <c r="O177" s="5">
        <v>2</v>
      </c>
      <c r="P177" s="5">
        <f>ROUND(Source!DI165,O177)</f>
        <v>14.78</v>
      </c>
      <c r="Q177" s="5"/>
      <c r="R177" s="5"/>
      <c r="S177" s="5"/>
      <c r="T177" s="5"/>
      <c r="U177" s="5"/>
      <c r="V177" s="5"/>
      <c r="W177" s="5">
        <v>1.39</v>
      </c>
      <c r="X177" s="5">
        <v>1</v>
      </c>
      <c r="Y177" s="5">
        <v>1.39</v>
      </c>
      <c r="Z177" s="5">
        <v>14.78</v>
      </c>
      <c r="AA177" s="5">
        <v>1</v>
      </c>
      <c r="AB177" s="5">
        <v>14.78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231</v>
      </c>
      <c r="F178" s="5">
        <f>ROUND(Source!BB165,O178)</f>
        <v>0</v>
      </c>
      <c r="G178" s="5" t="s">
        <v>49</v>
      </c>
      <c r="H178" s="5" t="s">
        <v>50</v>
      </c>
      <c r="I178" s="5"/>
      <c r="J178" s="5"/>
      <c r="K178" s="5">
        <v>231</v>
      </c>
      <c r="L178" s="5">
        <v>12</v>
      </c>
      <c r="M178" s="5">
        <v>3</v>
      </c>
      <c r="N178" s="5" t="s">
        <v>3</v>
      </c>
      <c r="O178" s="5">
        <v>2</v>
      </c>
      <c r="P178" s="5">
        <f>ROUND(Source!ET165,O178)</f>
        <v>0</v>
      </c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>
        <v>0</v>
      </c>
      <c r="AA178" s="5">
        <v>1</v>
      </c>
      <c r="AB178" s="5">
        <v>0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204</v>
      </c>
      <c r="F179" s="5">
        <f>ROUND(Source!R165,O179)</f>
        <v>0.28999999999999998</v>
      </c>
      <c r="G179" s="5" t="s">
        <v>51</v>
      </c>
      <c r="H179" s="5" t="s">
        <v>52</v>
      </c>
      <c r="I179" s="5"/>
      <c r="J179" s="5"/>
      <c r="K179" s="5">
        <v>204</v>
      </c>
      <c r="L179" s="5">
        <v>13</v>
      </c>
      <c r="M179" s="5">
        <v>3</v>
      </c>
      <c r="N179" s="5" t="s">
        <v>3</v>
      </c>
      <c r="O179" s="5">
        <v>2</v>
      </c>
      <c r="P179" s="5">
        <f>ROUND(Source!DJ165,O179)</f>
        <v>7.56</v>
      </c>
      <c r="Q179" s="5"/>
      <c r="R179" s="5"/>
      <c r="S179" s="5"/>
      <c r="T179" s="5"/>
      <c r="U179" s="5"/>
      <c r="V179" s="5"/>
      <c r="W179" s="5">
        <v>0.28999999999999998</v>
      </c>
      <c r="X179" s="5">
        <v>1</v>
      </c>
      <c r="Y179" s="5">
        <v>0.28999999999999998</v>
      </c>
      <c r="Z179" s="5">
        <v>7.56</v>
      </c>
      <c r="AA179" s="5">
        <v>1</v>
      </c>
      <c r="AB179" s="5">
        <v>7.56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205</v>
      </c>
      <c r="F180" s="5">
        <f>ROUND(Source!S165,O180)</f>
        <v>51.44</v>
      </c>
      <c r="G180" s="5" t="s">
        <v>53</v>
      </c>
      <c r="H180" s="5" t="s">
        <v>54</v>
      </c>
      <c r="I180" s="5"/>
      <c r="J180" s="5"/>
      <c r="K180" s="5">
        <v>205</v>
      </c>
      <c r="L180" s="5">
        <v>14</v>
      </c>
      <c r="M180" s="5">
        <v>3</v>
      </c>
      <c r="N180" s="5" t="s">
        <v>3</v>
      </c>
      <c r="O180" s="5">
        <v>2</v>
      </c>
      <c r="P180" s="5">
        <f>ROUND(Source!DK165,O180)</f>
        <v>1340.53</v>
      </c>
      <c r="Q180" s="5"/>
      <c r="R180" s="5"/>
      <c r="S180" s="5"/>
      <c r="T180" s="5"/>
      <c r="U180" s="5"/>
      <c r="V180" s="5"/>
      <c r="W180" s="5">
        <v>51.44</v>
      </c>
      <c r="X180" s="5">
        <v>1</v>
      </c>
      <c r="Y180" s="5">
        <v>51.44</v>
      </c>
      <c r="Z180" s="5">
        <v>1340.53</v>
      </c>
      <c r="AA180" s="5">
        <v>1</v>
      </c>
      <c r="AB180" s="5">
        <v>1340.53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232</v>
      </c>
      <c r="F181" s="5">
        <f>ROUND(Source!BC165,O181)</f>
        <v>0</v>
      </c>
      <c r="G181" s="5" t="s">
        <v>55</v>
      </c>
      <c r="H181" s="5" t="s">
        <v>56</v>
      </c>
      <c r="I181" s="5"/>
      <c r="J181" s="5"/>
      <c r="K181" s="5">
        <v>232</v>
      </c>
      <c r="L181" s="5">
        <v>15</v>
      </c>
      <c r="M181" s="5">
        <v>3</v>
      </c>
      <c r="N181" s="5" t="s">
        <v>3</v>
      </c>
      <c r="O181" s="5">
        <v>2</v>
      </c>
      <c r="P181" s="5">
        <f>ROUND(Source!EU165,O181)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214</v>
      </c>
      <c r="F182" s="5">
        <f>ROUND(Source!AS165,O182)</f>
        <v>0</v>
      </c>
      <c r="G182" s="5" t="s">
        <v>57</v>
      </c>
      <c r="H182" s="5" t="s">
        <v>58</v>
      </c>
      <c r="I182" s="5"/>
      <c r="J182" s="5"/>
      <c r="K182" s="5">
        <v>214</v>
      </c>
      <c r="L182" s="5">
        <v>16</v>
      </c>
      <c r="M182" s="5">
        <v>3</v>
      </c>
      <c r="N182" s="5" t="s">
        <v>3</v>
      </c>
      <c r="O182" s="5">
        <v>2</v>
      </c>
      <c r="P182" s="5">
        <f>ROUND(Source!EK165,O182)</f>
        <v>441.12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441.12</v>
      </c>
      <c r="AA182" s="5">
        <v>1</v>
      </c>
      <c r="AB182" s="5">
        <v>441.12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215</v>
      </c>
      <c r="F183" s="5">
        <f>ROUND(Source!AT165,O183)</f>
        <v>24.06</v>
      </c>
      <c r="G183" s="5" t="s">
        <v>59</v>
      </c>
      <c r="H183" s="5" t="s">
        <v>60</v>
      </c>
      <c r="I183" s="5"/>
      <c r="J183" s="5"/>
      <c r="K183" s="5">
        <v>215</v>
      </c>
      <c r="L183" s="5">
        <v>17</v>
      </c>
      <c r="M183" s="5">
        <v>3</v>
      </c>
      <c r="N183" s="5" t="s">
        <v>3</v>
      </c>
      <c r="O183" s="5">
        <v>2</v>
      </c>
      <c r="P183" s="5">
        <f>ROUND(Source!EL165,O183)</f>
        <v>497.82</v>
      </c>
      <c r="Q183" s="5"/>
      <c r="R183" s="5"/>
      <c r="S183" s="5"/>
      <c r="T183" s="5"/>
      <c r="U183" s="5"/>
      <c r="V183" s="5"/>
      <c r="W183" s="5">
        <v>24.06</v>
      </c>
      <c r="X183" s="5">
        <v>1</v>
      </c>
      <c r="Y183" s="5">
        <v>24.06</v>
      </c>
      <c r="Z183" s="5">
        <v>497.82</v>
      </c>
      <c r="AA183" s="5">
        <v>1</v>
      </c>
      <c r="AB183" s="5">
        <v>497.82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0</v>
      </c>
      <c r="F184" s="5">
        <f>ROUND(Source!AU165,O184)</f>
        <v>107.38</v>
      </c>
      <c r="G184" s="5" t="s">
        <v>61</v>
      </c>
      <c r="H184" s="5" t="s">
        <v>62</v>
      </c>
      <c r="I184" s="5"/>
      <c r="J184" s="5"/>
      <c r="K184" s="5">
        <v>217</v>
      </c>
      <c r="L184" s="5">
        <v>18</v>
      </c>
      <c r="M184" s="5">
        <v>3</v>
      </c>
      <c r="N184" s="5" t="s">
        <v>3</v>
      </c>
      <c r="O184" s="5">
        <v>2</v>
      </c>
      <c r="P184" s="5">
        <f>ROUND(Source!EM165,O184)</f>
        <v>2410.0700000000002</v>
      </c>
      <c r="Q184" s="5"/>
      <c r="R184" s="5"/>
      <c r="S184" s="5"/>
      <c r="T184" s="5"/>
      <c r="U184" s="5"/>
      <c r="V184" s="5"/>
      <c r="W184" s="5">
        <v>107.38</v>
      </c>
      <c r="X184" s="5">
        <v>1</v>
      </c>
      <c r="Y184" s="5">
        <v>107.38</v>
      </c>
      <c r="Z184" s="5">
        <v>2410.0700000000002</v>
      </c>
      <c r="AA184" s="5">
        <v>1</v>
      </c>
      <c r="AB184" s="5">
        <v>2410.0700000000002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230</v>
      </c>
      <c r="F185" s="5">
        <f>ROUND(Source!BA165,O185)</f>
        <v>0</v>
      </c>
      <c r="G185" s="5" t="s">
        <v>63</v>
      </c>
      <c r="H185" s="5" t="s">
        <v>64</v>
      </c>
      <c r="I185" s="5"/>
      <c r="J185" s="5"/>
      <c r="K185" s="5">
        <v>230</v>
      </c>
      <c r="L185" s="5">
        <v>19</v>
      </c>
      <c r="M185" s="5">
        <v>3</v>
      </c>
      <c r="N185" s="5" t="s">
        <v>3</v>
      </c>
      <c r="O185" s="5">
        <v>2</v>
      </c>
      <c r="P185" s="5">
        <f>ROUND(Source!ES165,O185)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206</v>
      </c>
      <c r="F186" s="5">
        <f>ROUND(Source!T165,O186)</f>
        <v>0</v>
      </c>
      <c r="G186" s="5" t="s">
        <v>65</v>
      </c>
      <c r="H186" s="5" t="s">
        <v>66</v>
      </c>
      <c r="I186" s="5"/>
      <c r="J186" s="5"/>
      <c r="K186" s="5">
        <v>206</v>
      </c>
      <c r="L186" s="5">
        <v>20</v>
      </c>
      <c r="M186" s="5">
        <v>3</v>
      </c>
      <c r="N186" s="5" t="s">
        <v>3</v>
      </c>
      <c r="O186" s="5">
        <v>2</v>
      </c>
      <c r="P186" s="5">
        <f>ROUND(Source!DL165,O186)</f>
        <v>0</v>
      </c>
      <c r="Q186" s="5"/>
      <c r="R186" s="5"/>
      <c r="S186" s="5"/>
      <c r="T186" s="5"/>
      <c r="U186" s="5"/>
      <c r="V186" s="5"/>
      <c r="W186" s="5">
        <v>0</v>
      </c>
      <c r="X186" s="5">
        <v>1</v>
      </c>
      <c r="Y186" s="5">
        <v>0</v>
      </c>
      <c r="Z186" s="5">
        <v>0</v>
      </c>
      <c r="AA186" s="5">
        <v>1</v>
      </c>
      <c r="AB186" s="5">
        <v>0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207</v>
      </c>
      <c r="F187" s="5">
        <f>Source!U165</f>
        <v>3.3138720000000004</v>
      </c>
      <c r="G187" s="5" t="s">
        <v>67</v>
      </c>
      <c r="H187" s="5" t="s">
        <v>68</v>
      </c>
      <c r="I187" s="5"/>
      <c r="J187" s="5"/>
      <c r="K187" s="5">
        <v>207</v>
      </c>
      <c r="L187" s="5">
        <v>21</v>
      </c>
      <c r="M187" s="5">
        <v>3</v>
      </c>
      <c r="N187" s="5" t="s">
        <v>3</v>
      </c>
      <c r="O187" s="5">
        <v>-1</v>
      </c>
      <c r="P187" s="5">
        <f>Source!DM165</f>
        <v>3.3138720000000004</v>
      </c>
      <c r="Q187" s="5"/>
      <c r="R187" s="5"/>
      <c r="S187" s="5"/>
      <c r="T187" s="5"/>
      <c r="U187" s="5"/>
      <c r="V187" s="5"/>
      <c r="W187" s="5">
        <v>3.3138719999999999</v>
      </c>
      <c r="X187" s="5">
        <v>1</v>
      </c>
      <c r="Y187" s="5">
        <v>3.3138719999999999</v>
      </c>
      <c r="Z187" s="5">
        <v>3.3138719999999999</v>
      </c>
      <c r="AA187" s="5">
        <v>1</v>
      </c>
      <c r="AB187" s="5">
        <v>3.3138719999999999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208</v>
      </c>
      <c r="F188" s="5">
        <f>Source!V165</f>
        <v>0</v>
      </c>
      <c r="G188" s="5" t="s">
        <v>69</v>
      </c>
      <c r="H188" s="5" t="s">
        <v>70</v>
      </c>
      <c r="I188" s="5"/>
      <c r="J188" s="5"/>
      <c r="K188" s="5">
        <v>208</v>
      </c>
      <c r="L188" s="5">
        <v>22</v>
      </c>
      <c r="M188" s="5">
        <v>3</v>
      </c>
      <c r="N188" s="5" t="s">
        <v>3</v>
      </c>
      <c r="O188" s="5">
        <v>-1</v>
      </c>
      <c r="P188" s="5">
        <f>Source!DN165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209</v>
      </c>
      <c r="F189" s="5">
        <f>ROUND(Source!W165,O189)</f>
        <v>0</v>
      </c>
      <c r="G189" s="5" t="s">
        <v>71</v>
      </c>
      <c r="H189" s="5" t="s">
        <v>72</v>
      </c>
      <c r="I189" s="5"/>
      <c r="J189" s="5"/>
      <c r="K189" s="5">
        <v>209</v>
      </c>
      <c r="L189" s="5">
        <v>23</v>
      </c>
      <c r="M189" s="5">
        <v>3</v>
      </c>
      <c r="N189" s="5" t="s">
        <v>3</v>
      </c>
      <c r="O189" s="5">
        <v>2</v>
      </c>
      <c r="P189" s="5">
        <f>ROUND(Source!DO165,O189)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233</v>
      </c>
      <c r="F190" s="5">
        <f>ROUND(Source!BD165,O190)</f>
        <v>0</v>
      </c>
      <c r="G190" s="5" t="s">
        <v>73</v>
      </c>
      <c r="H190" s="5" t="s">
        <v>74</v>
      </c>
      <c r="I190" s="5"/>
      <c r="J190" s="5"/>
      <c r="K190" s="5">
        <v>233</v>
      </c>
      <c r="L190" s="5">
        <v>24</v>
      </c>
      <c r="M190" s="5">
        <v>3</v>
      </c>
      <c r="N190" s="5" t="s">
        <v>3</v>
      </c>
      <c r="O190" s="5">
        <v>2</v>
      </c>
      <c r="P190" s="5">
        <f>ROUND(Source!EV165,O190)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210</v>
      </c>
      <c r="F191" s="5">
        <f>ROUND(Source!X165,O191)</f>
        <v>41.39</v>
      </c>
      <c r="G191" s="5" t="s">
        <v>75</v>
      </c>
      <c r="H191" s="5" t="s">
        <v>76</v>
      </c>
      <c r="I191" s="5"/>
      <c r="J191" s="5"/>
      <c r="K191" s="5">
        <v>210</v>
      </c>
      <c r="L191" s="5">
        <v>25</v>
      </c>
      <c r="M191" s="5">
        <v>3</v>
      </c>
      <c r="N191" s="5" t="s">
        <v>3</v>
      </c>
      <c r="O191" s="5">
        <v>2</v>
      </c>
      <c r="P191" s="5">
        <f>ROUND(Source!DP165,O191)</f>
        <v>982</v>
      </c>
      <c r="Q191" s="5"/>
      <c r="R191" s="5"/>
      <c r="S191" s="5"/>
      <c r="T191" s="5"/>
      <c r="U191" s="5"/>
      <c r="V191" s="5"/>
      <c r="W191" s="5">
        <v>41.39</v>
      </c>
      <c r="X191" s="5">
        <v>1</v>
      </c>
      <c r="Y191" s="5">
        <v>41.39</v>
      </c>
      <c r="Z191" s="5">
        <v>982</v>
      </c>
      <c r="AA191" s="5">
        <v>1</v>
      </c>
      <c r="AB191" s="5">
        <v>982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211</v>
      </c>
      <c r="F192" s="5">
        <f>ROUND(Source!Y165,O192)</f>
        <v>36.01</v>
      </c>
      <c r="G192" s="5" t="s">
        <v>77</v>
      </c>
      <c r="H192" s="5" t="s">
        <v>78</v>
      </c>
      <c r="I192" s="5"/>
      <c r="J192" s="5"/>
      <c r="K192" s="5">
        <v>211</v>
      </c>
      <c r="L192" s="5">
        <v>26</v>
      </c>
      <c r="M192" s="5">
        <v>3</v>
      </c>
      <c r="N192" s="5" t="s">
        <v>3</v>
      </c>
      <c r="O192" s="5">
        <v>2</v>
      </c>
      <c r="P192" s="5">
        <f>ROUND(Source!DQ165,O192)</f>
        <v>553.59</v>
      </c>
      <c r="Q192" s="5"/>
      <c r="R192" s="5"/>
      <c r="S192" s="5"/>
      <c r="T192" s="5"/>
      <c r="U192" s="5"/>
      <c r="V192" s="5"/>
      <c r="W192" s="5">
        <v>36.01</v>
      </c>
      <c r="X192" s="5">
        <v>1</v>
      </c>
      <c r="Y192" s="5">
        <v>36.01</v>
      </c>
      <c r="Z192" s="5">
        <v>553.59</v>
      </c>
      <c r="AA192" s="5">
        <v>1</v>
      </c>
      <c r="AB192" s="5">
        <v>553.59</v>
      </c>
    </row>
    <row r="193" spans="1:40" x14ac:dyDescent="0.2">
      <c r="A193" s="5">
        <v>50</v>
      </c>
      <c r="B193" s="5">
        <v>0</v>
      </c>
      <c r="C193" s="5">
        <v>0</v>
      </c>
      <c r="D193" s="5">
        <v>1</v>
      </c>
      <c r="E193" s="5">
        <v>0</v>
      </c>
      <c r="F193" s="5">
        <f>ROUND(Source!AR165,O193)</f>
        <v>131.44</v>
      </c>
      <c r="G193" s="5" t="s">
        <v>79</v>
      </c>
      <c r="H193" s="5" t="s">
        <v>80</v>
      </c>
      <c r="I193" s="5"/>
      <c r="J193" s="5"/>
      <c r="K193" s="5">
        <v>224</v>
      </c>
      <c r="L193" s="5">
        <v>27</v>
      </c>
      <c r="M193" s="5">
        <v>3</v>
      </c>
      <c r="N193" s="5" t="s">
        <v>3</v>
      </c>
      <c r="O193" s="5">
        <v>2</v>
      </c>
      <c r="P193" s="5">
        <f>ROUND(Source!EJ165,O193)</f>
        <v>3349.01</v>
      </c>
      <c r="Q193" s="5"/>
      <c r="R193" s="5"/>
      <c r="S193" s="5"/>
      <c r="T193" s="5"/>
      <c r="U193" s="5"/>
      <c r="V193" s="5"/>
      <c r="W193" s="5">
        <v>131.44</v>
      </c>
      <c r="X193" s="5">
        <v>1</v>
      </c>
      <c r="Y193" s="5">
        <v>131.44</v>
      </c>
      <c r="Z193" s="5">
        <v>3349.01</v>
      </c>
      <c r="AA193" s="5">
        <v>1</v>
      </c>
      <c r="AB193" s="5">
        <v>3349.01</v>
      </c>
    </row>
    <row r="194" spans="1:40" x14ac:dyDescent="0.2">
      <c r="A194" s="5">
        <v>50</v>
      </c>
      <c r="B194" s="5">
        <v>1</v>
      </c>
      <c r="C194" s="5">
        <v>0</v>
      </c>
      <c r="D194" s="5">
        <v>2</v>
      </c>
      <c r="E194" s="5">
        <v>224</v>
      </c>
      <c r="F194" s="5">
        <f>ROUND(F195+F196+F197+F198,O194)</f>
        <v>131.44</v>
      </c>
      <c r="G194" s="5" t="s">
        <v>97</v>
      </c>
      <c r="H194" s="5" t="s">
        <v>98</v>
      </c>
      <c r="I194" s="5"/>
      <c r="J194" s="5"/>
      <c r="K194" s="5">
        <v>212</v>
      </c>
      <c r="L194" s="5">
        <v>28</v>
      </c>
      <c r="M194" s="5">
        <v>0</v>
      </c>
      <c r="N194" s="5" t="s">
        <v>3</v>
      </c>
      <c r="O194" s="5">
        <v>2</v>
      </c>
      <c r="P194" s="5">
        <f>ROUND(P195+P196+P197+P198,O194)</f>
        <v>3349.01</v>
      </c>
      <c r="Q194" s="5"/>
      <c r="R194" s="5"/>
      <c r="S194" s="5"/>
      <c r="T194" s="5"/>
      <c r="U194" s="5"/>
      <c r="V194" s="5"/>
      <c r="W194" s="5">
        <v>131.44</v>
      </c>
      <c r="X194" s="5">
        <v>1</v>
      </c>
      <c r="Y194" s="5">
        <v>131.44</v>
      </c>
      <c r="Z194" s="5">
        <v>3349.01</v>
      </c>
      <c r="AA194" s="5">
        <v>1</v>
      </c>
      <c r="AB194" s="5">
        <v>3349.01</v>
      </c>
    </row>
    <row r="195" spans="1:40" x14ac:dyDescent="0.2">
      <c r="A195" s="5">
        <v>50</v>
      </c>
      <c r="B195" s="5">
        <v>1</v>
      </c>
      <c r="C195" s="5">
        <v>0</v>
      </c>
      <c r="D195" s="5">
        <v>2</v>
      </c>
      <c r="E195" s="5">
        <v>0</v>
      </c>
      <c r="F195" s="5">
        <f>ROUND(F182+F183,O195)</f>
        <v>24.06</v>
      </c>
      <c r="G195" s="5" t="s">
        <v>99</v>
      </c>
      <c r="H195" s="5" t="s">
        <v>100</v>
      </c>
      <c r="I195" s="5"/>
      <c r="J195" s="5"/>
      <c r="K195" s="5">
        <v>212</v>
      </c>
      <c r="L195" s="5">
        <v>29</v>
      </c>
      <c r="M195" s="5">
        <v>0</v>
      </c>
      <c r="N195" s="5" t="s">
        <v>3</v>
      </c>
      <c r="O195" s="5">
        <v>2</v>
      </c>
      <c r="P195" s="5">
        <f>ROUND(P182+P183,O195)</f>
        <v>938.94</v>
      </c>
      <c r="Q195" s="5"/>
      <c r="R195" s="5"/>
      <c r="S195" s="5"/>
      <c r="T195" s="5"/>
      <c r="U195" s="5"/>
      <c r="V195" s="5"/>
      <c r="W195" s="5">
        <v>24.06</v>
      </c>
      <c r="X195" s="5">
        <v>1</v>
      </c>
      <c r="Y195" s="5">
        <v>24.06</v>
      </c>
      <c r="Z195" s="5">
        <v>938.94</v>
      </c>
      <c r="AA195" s="5">
        <v>1</v>
      </c>
      <c r="AB195" s="5">
        <v>938.94</v>
      </c>
    </row>
    <row r="196" spans="1:40" x14ac:dyDescent="0.2">
      <c r="A196" s="5">
        <v>50</v>
      </c>
      <c r="B196" s="5">
        <v>1</v>
      </c>
      <c r="C196" s="5">
        <v>0</v>
      </c>
      <c r="D196" s="5">
        <v>2</v>
      </c>
      <c r="E196" s="5">
        <v>0</v>
      </c>
      <c r="F196" s="5">
        <f>ROUND(F174,O196)</f>
        <v>0</v>
      </c>
      <c r="G196" s="5" t="s">
        <v>101</v>
      </c>
      <c r="H196" s="5" t="s">
        <v>102</v>
      </c>
      <c r="I196" s="5"/>
      <c r="J196" s="5"/>
      <c r="K196" s="5">
        <v>212</v>
      </c>
      <c r="L196" s="5">
        <v>30</v>
      </c>
      <c r="M196" s="5">
        <v>0</v>
      </c>
      <c r="N196" s="5" t="s">
        <v>3</v>
      </c>
      <c r="O196" s="5">
        <v>2</v>
      </c>
      <c r="P196" s="5">
        <f>ROUND(P174,O196)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40" x14ac:dyDescent="0.2">
      <c r="A197" s="5">
        <v>50</v>
      </c>
      <c r="B197" s="5">
        <v>1</v>
      </c>
      <c r="C197" s="5">
        <v>0</v>
      </c>
      <c r="D197" s="5">
        <v>2</v>
      </c>
      <c r="E197" s="5">
        <v>0</v>
      </c>
      <c r="F197" s="5">
        <v>0</v>
      </c>
      <c r="G197" s="5" t="s">
        <v>103</v>
      </c>
      <c r="H197" s="5" t="s">
        <v>104</v>
      </c>
      <c r="I197" s="5"/>
      <c r="J197" s="5"/>
      <c r="K197" s="5">
        <v>212</v>
      </c>
      <c r="L197" s="5">
        <v>31</v>
      </c>
      <c r="M197" s="5">
        <v>0</v>
      </c>
      <c r="N197" s="5" t="s">
        <v>3</v>
      </c>
      <c r="O197" s="5">
        <v>2</v>
      </c>
      <c r="P197" s="5">
        <v>0</v>
      </c>
      <c r="Q197" s="5"/>
      <c r="R197" s="5"/>
      <c r="S197" s="5"/>
      <c r="T197" s="5"/>
      <c r="U197" s="5"/>
      <c r="V197" s="5"/>
      <c r="W197" s="5">
        <v>0</v>
      </c>
      <c r="X197" s="5">
        <v>1</v>
      </c>
      <c r="Y197" s="5">
        <v>0</v>
      </c>
      <c r="Z197" s="5">
        <v>0</v>
      </c>
      <c r="AA197" s="5">
        <v>1</v>
      </c>
      <c r="AB197" s="5">
        <v>0</v>
      </c>
    </row>
    <row r="198" spans="1:40" x14ac:dyDescent="0.2">
      <c r="A198" s="5">
        <v>50</v>
      </c>
      <c r="B198" s="5">
        <v>1</v>
      </c>
      <c r="C198" s="5">
        <v>0</v>
      </c>
      <c r="D198" s="5">
        <v>2</v>
      </c>
      <c r="E198" s="5">
        <v>0</v>
      </c>
      <c r="F198" s="5">
        <f>ROUND(F184-F197,O198)</f>
        <v>107.38</v>
      </c>
      <c r="G198" s="5" t="s">
        <v>105</v>
      </c>
      <c r="H198" s="5" t="s">
        <v>61</v>
      </c>
      <c r="I198" s="5"/>
      <c r="J198" s="5"/>
      <c r="K198" s="5">
        <v>212</v>
      </c>
      <c r="L198" s="5">
        <v>32</v>
      </c>
      <c r="M198" s="5">
        <v>0</v>
      </c>
      <c r="N198" s="5" t="s">
        <v>3</v>
      </c>
      <c r="O198" s="5">
        <v>2</v>
      </c>
      <c r="P198" s="5">
        <f>ROUND(P184-P197,O198)</f>
        <v>2410.0700000000002</v>
      </c>
      <c r="Q198" s="5"/>
      <c r="R198" s="5"/>
      <c r="S198" s="5"/>
      <c r="T198" s="5"/>
      <c r="U198" s="5"/>
      <c r="V198" s="5"/>
      <c r="W198" s="5">
        <v>107.38</v>
      </c>
      <c r="X198" s="5">
        <v>1</v>
      </c>
      <c r="Y198" s="5">
        <v>107.38</v>
      </c>
      <c r="Z198" s="5">
        <v>2410.0700000000002</v>
      </c>
      <c r="AA198" s="5">
        <v>1</v>
      </c>
      <c r="AB198" s="5">
        <v>2410.0700000000002</v>
      </c>
    </row>
    <row r="199" spans="1:40" x14ac:dyDescent="0.2">
      <c r="A199" s="5">
        <v>50</v>
      </c>
      <c r="B199" s="5">
        <v>0</v>
      </c>
      <c r="C199" s="5">
        <v>0</v>
      </c>
      <c r="D199" s="5">
        <v>2</v>
      </c>
      <c r="E199" s="5">
        <v>217</v>
      </c>
      <c r="F199" s="5">
        <f>ROUND(F184,O199)</f>
        <v>107.38</v>
      </c>
      <c r="G199" s="5" t="s">
        <v>3</v>
      </c>
      <c r="H199" s="5" t="s">
        <v>106</v>
      </c>
      <c r="I199" s="5"/>
      <c r="J199" s="5"/>
      <c r="K199" s="5">
        <v>212</v>
      </c>
      <c r="L199" s="5">
        <v>33</v>
      </c>
      <c r="M199" s="5">
        <v>3</v>
      </c>
      <c r="N199" s="5" t="s">
        <v>3</v>
      </c>
      <c r="O199" s="5">
        <v>2</v>
      </c>
      <c r="P199" s="5">
        <f>ROUND(P184,O199)</f>
        <v>2410.0700000000002</v>
      </c>
      <c r="Q199" s="5"/>
      <c r="R199" s="5"/>
      <c r="S199" s="5"/>
      <c r="T199" s="5"/>
      <c r="U199" s="5"/>
      <c r="V199" s="5"/>
      <c r="W199" s="5">
        <v>107.38</v>
      </c>
      <c r="X199" s="5">
        <v>1</v>
      </c>
      <c r="Y199" s="5">
        <v>107.38</v>
      </c>
      <c r="Z199" s="5">
        <v>2410.0700000000002</v>
      </c>
      <c r="AA199" s="5">
        <v>1</v>
      </c>
      <c r="AB199" s="5">
        <v>2410.0700000000002</v>
      </c>
    </row>
    <row r="201" spans="1:40" x14ac:dyDescent="0.2">
      <c r="A201">
        <v>71</v>
      </c>
      <c r="B201">
        <v>1</v>
      </c>
      <c r="D201">
        <v>381</v>
      </c>
      <c r="E201">
        <v>83191767</v>
      </c>
      <c r="F201" t="s">
        <v>3</v>
      </c>
      <c r="G201" t="s">
        <v>3</v>
      </c>
      <c r="H201">
        <v>-1</v>
      </c>
      <c r="I201">
        <v>-1</v>
      </c>
    </row>
    <row r="204" spans="1:40" x14ac:dyDescent="0.2">
      <c r="A204">
        <v>-1</v>
      </c>
    </row>
    <row r="206" spans="1:40" x14ac:dyDescent="0.2">
      <c r="A206" s="4">
        <v>75</v>
      </c>
      <c r="B206" s="4" t="s">
        <v>107</v>
      </c>
      <c r="C206" s="4">
        <v>2022</v>
      </c>
      <c r="D206" s="4">
        <v>0</v>
      </c>
      <c r="E206" s="4">
        <v>1</v>
      </c>
      <c r="F206" s="4"/>
      <c r="G206" s="4">
        <v>0</v>
      </c>
      <c r="H206" s="4">
        <v>2</v>
      </c>
      <c r="I206" s="4">
        <v>1</v>
      </c>
      <c r="J206" s="4">
        <v>1</v>
      </c>
      <c r="K206" s="4">
        <v>95</v>
      </c>
      <c r="L206" s="4">
        <v>65</v>
      </c>
      <c r="M206" s="4">
        <v>1</v>
      </c>
      <c r="N206" s="4">
        <v>109169895</v>
      </c>
      <c r="O206" s="4">
        <v>1</v>
      </c>
    </row>
    <row r="207" spans="1:40" x14ac:dyDescent="0.2">
      <c r="A207" s="6">
        <v>1</v>
      </c>
      <c r="B207" s="6" t="s">
        <v>108</v>
      </c>
      <c r="C207" s="6" t="s">
        <v>109</v>
      </c>
      <c r="D207" s="6">
        <v>2022</v>
      </c>
      <c r="E207" s="6">
        <v>1</v>
      </c>
      <c r="F207" s="6">
        <v>1</v>
      </c>
      <c r="G207" s="6">
        <v>1</v>
      </c>
      <c r="H207" s="6">
        <v>0</v>
      </c>
      <c r="I207" s="6">
        <v>2</v>
      </c>
      <c r="J207" s="6">
        <v>1</v>
      </c>
      <c r="K207" s="6">
        <v>6.82</v>
      </c>
      <c r="L207" s="6">
        <v>5.14</v>
      </c>
      <c r="M207" s="6">
        <v>1</v>
      </c>
      <c r="N207" s="6">
        <v>1</v>
      </c>
      <c r="O207" s="6">
        <v>6.82</v>
      </c>
      <c r="P207" s="6">
        <v>5.14</v>
      </c>
      <c r="Q207" s="6">
        <v>1</v>
      </c>
      <c r="R207" s="6" t="s">
        <v>3</v>
      </c>
      <c r="S207" s="6" t="s">
        <v>3</v>
      </c>
      <c r="T207" s="6" t="s">
        <v>3</v>
      </c>
      <c r="U207" s="6" t="s">
        <v>3</v>
      </c>
      <c r="V207" s="6" t="s">
        <v>3</v>
      </c>
      <c r="W207" s="6" t="s">
        <v>3</v>
      </c>
      <c r="X207" s="6" t="s">
        <v>3</v>
      </c>
      <c r="Y207" s="6" t="s">
        <v>3</v>
      </c>
      <c r="Z207" s="6" t="s">
        <v>3</v>
      </c>
      <c r="AA207" s="6" t="s">
        <v>110</v>
      </c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>
        <v>109169896</v>
      </c>
    </row>
    <row r="208" spans="1:40" x14ac:dyDescent="0.2">
      <c r="A208" s="4">
        <v>75</v>
      </c>
      <c r="B208" s="4" t="s">
        <v>111</v>
      </c>
      <c r="C208" s="4">
        <v>2000</v>
      </c>
      <c r="D208" s="4">
        <v>0</v>
      </c>
      <c r="E208" s="4">
        <v>1</v>
      </c>
      <c r="F208" s="4"/>
      <c r="G208" s="4">
        <v>0</v>
      </c>
      <c r="H208" s="4">
        <v>1</v>
      </c>
      <c r="I208" s="4">
        <v>0</v>
      </c>
      <c r="J208" s="4">
        <v>1</v>
      </c>
      <c r="K208" s="4">
        <v>98</v>
      </c>
      <c r="L208" s="4">
        <v>77</v>
      </c>
      <c r="M208" s="4">
        <v>0</v>
      </c>
      <c r="N208" s="4">
        <v>109169897</v>
      </c>
      <c r="O208" s="4">
        <v>2</v>
      </c>
    </row>
    <row r="212" spans="1:5" x14ac:dyDescent="0.2">
      <c r="A212">
        <v>65</v>
      </c>
      <c r="C212">
        <v>1</v>
      </c>
      <c r="D212">
        <v>0</v>
      </c>
      <c r="E21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112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57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109169895</v>
      </c>
      <c r="E14" s="1">
        <v>109169897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14</v>
      </c>
      <c r="D16" s="7" t="s">
        <v>14</v>
      </c>
      <c r="E16" s="8">
        <f>(Source!P152)/1000</f>
        <v>0.44112000000000001</v>
      </c>
      <c r="F16" s="8">
        <f>(Source!P153)/1000</f>
        <v>0.49781999999999998</v>
      </c>
      <c r="G16" s="8">
        <f>(Source!P144)/1000</f>
        <v>0</v>
      </c>
      <c r="H16" s="8">
        <f>(Source!P154)/1000+(Source!P155)/1000</f>
        <v>2.4100700000000002</v>
      </c>
      <c r="I16" s="8">
        <f>E16+F16+G16+H16</f>
        <v>3.3490100000000003</v>
      </c>
      <c r="J16" s="8">
        <f>(Source!P150)/1000</f>
        <v>1.34053</v>
      </c>
      <c r="T16" s="9">
        <f>(Source!F152)/1000</f>
        <v>0</v>
      </c>
      <c r="U16" s="9">
        <f>(Source!F153)/1000</f>
        <v>2.4059999999999998E-2</v>
      </c>
      <c r="V16" s="9">
        <f>(Source!F144)/1000</f>
        <v>0</v>
      </c>
      <c r="W16" s="9">
        <f>(Source!F154)/1000+(Source!F155)/1000</f>
        <v>0.10737999999999999</v>
      </c>
      <c r="X16" s="9">
        <f>T16+U16+V16+W16</f>
        <v>0.13144</v>
      </c>
      <c r="Y16" s="9">
        <f>(Source!F150)/1000</f>
        <v>5.144E-2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1801.32</v>
      </c>
      <c r="AU16" s="8">
        <v>446.01</v>
      </c>
      <c r="AV16" s="8">
        <v>0</v>
      </c>
      <c r="AW16" s="8">
        <v>0</v>
      </c>
      <c r="AX16" s="8">
        <v>0</v>
      </c>
      <c r="AY16" s="8">
        <v>14.78</v>
      </c>
      <c r="AZ16" s="8">
        <v>7.56</v>
      </c>
      <c r="BA16" s="8">
        <v>1340.53</v>
      </c>
      <c r="BB16" s="8">
        <v>441.12</v>
      </c>
      <c r="BC16" s="8">
        <v>497.82</v>
      </c>
      <c r="BD16" s="8">
        <v>2410.0700000000002</v>
      </c>
      <c r="BE16" s="8">
        <v>0</v>
      </c>
      <c r="BF16" s="8">
        <v>3.3138719999999999</v>
      </c>
      <c r="BG16" s="8">
        <v>0</v>
      </c>
      <c r="BH16" s="8">
        <v>0</v>
      </c>
      <c r="BI16" s="8">
        <v>982</v>
      </c>
      <c r="BJ16" s="8">
        <v>553.59</v>
      </c>
      <c r="BK16" s="8">
        <v>3349.01</v>
      </c>
      <c r="BR16" s="9">
        <v>53.53</v>
      </c>
      <c r="BS16" s="9">
        <v>0.7</v>
      </c>
      <c r="BT16" s="9">
        <v>0</v>
      </c>
      <c r="BU16" s="9">
        <v>0</v>
      </c>
      <c r="BV16" s="9">
        <v>0</v>
      </c>
      <c r="BW16" s="9">
        <v>1.39</v>
      </c>
      <c r="BX16" s="9">
        <v>0.28999999999999998</v>
      </c>
      <c r="BY16" s="9">
        <v>51.44</v>
      </c>
      <c r="BZ16" s="9">
        <v>0</v>
      </c>
      <c r="CA16" s="9">
        <v>24.06</v>
      </c>
      <c r="CB16" s="9">
        <v>107.38</v>
      </c>
      <c r="CC16" s="9">
        <v>0</v>
      </c>
      <c r="CD16" s="9">
        <v>3.3138719999999999</v>
      </c>
      <c r="CE16" s="9">
        <v>0</v>
      </c>
      <c r="CF16" s="9">
        <v>0</v>
      </c>
      <c r="CG16" s="9">
        <v>41.39</v>
      </c>
      <c r="CH16" s="9">
        <v>36.01</v>
      </c>
      <c r="CI16" s="9">
        <v>131.44</v>
      </c>
    </row>
    <row r="18" spans="1:40" x14ac:dyDescent="0.2">
      <c r="A18">
        <v>51</v>
      </c>
      <c r="E18" s="10">
        <f>SUMIF(A16:A17,3,E16:E17)</f>
        <v>0.44112000000000001</v>
      </c>
      <c r="F18" s="10">
        <f>SUMIF(A16:A17,3,F16:F17)</f>
        <v>0.49781999999999998</v>
      </c>
      <c r="G18" s="10">
        <f>SUMIF(A16:A17,3,G16:G17)</f>
        <v>0</v>
      </c>
      <c r="H18" s="10">
        <f>SUMIF(A16:A17,3,H16:H17)</f>
        <v>2.4100700000000002</v>
      </c>
      <c r="I18" s="10">
        <f>SUMIF(A16:A17,3,I16:I17)</f>
        <v>3.3490100000000003</v>
      </c>
      <c r="J18" s="10">
        <f>SUMIF(A16:A17,3,J16:J17)</f>
        <v>1.34053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0</v>
      </c>
      <c r="U18" s="3">
        <f>SUMIF(A16:A17,3,U16:U17)</f>
        <v>2.4059999999999998E-2</v>
      </c>
      <c r="V18" s="3">
        <f>SUMIF(A16:A17,3,V16:V17)</f>
        <v>0</v>
      </c>
      <c r="W18" s="3">
        <f>SUMIF(A16:A17,3,W16:W17)</f>
        <v>0.10737999999999999</v>
      </c>
      <c r="X18" s="3">
        <f>SUMIF(A16:A17,3,X16:X17)</f>
        <v>0.13144</v>
      </c>
      <c r="Y18" s="3">
        <f>SUMIF(A16:A17,3,Y16:Y17)</f>
        <v>5.144E-2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1801.32</v>
      </c>
      <c r="G20" s="5" t="s">
        <v>27</v>
      </c>
      <c r="H20" s="5" t="s">
        <v>28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53.53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446.01</v>
      </c>
      <c r="G21" s="5" t="s">
        <v>29</v>
      </c>
      <c r="H21" s="5" t="s">
        <v>30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0.7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31</v>
      </c>
      <c r="H22" s="5" t="s">
        <v>32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446.01</v>
      </c>
      <c r="G23" s="5" t="s">
        <v>33</v>
      </c>
      <c r="H23" s="5" t="s">
        <v>34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0.7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446.01</v>
      </c>
      <c r="G24" s="5" t="s">
        <v>35</v>
      </c>
      <c r="H24" s="5" t="s">
        <v>36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0.7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37</v>
      </c>
      <c r="H25" s="5" t="s">
        <v>38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446.01</v>
      </c>
      <c r="G26" s="5" t="s">
        <v>39</v>
      </c>
      <c r="H26" s="5" t="s">
        <v>40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0.7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41</v>
      </c>
      <c r="H27" s="5" t="s">
        <v>42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43</v>
      </c>
      <c r="H28" s="5" t="s">
        <v>44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45</v>
      </c>
      <c r="H29" s="5" t="s">
        <v>46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14.78</v>
      </c>
      <c r="G30" s="5" t="s">
        <v>47</v>
      </c>
      <c r="H30" s="5" t="s">
        <v>48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1.39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49</v>
      </c>
      <c r="H31" s="5" t="s">
        <v>50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7.56</v>
      </c>
      <c r="G32" s="5" t="s">
        <v>51</v>
      </c>
      <c r="H32" s="5" t="s">
        <v>52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0.28999999999999998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1340.53</v>
      </c>
      <c r="G33" s="5" t="s">
        <v>53</v>
      </c>
      <c r="H33" s="5" t="s">
        <v>54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51.44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55</v>
      </c>
      <c r="H34" s="5" t="s">
        <v>56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441.12</v>
      </c>
      <c r="G35" s="5" t="s">
        <v>57</v>
      </c>
      <c r="H35" s="5" t="s">
        <v>58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497.82</v>
      </c>
      <c r="G36" s="5" t="s">
        <v>59</v>
      </c>
      <c r="H36" s="5" t="s">
        <v>60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24.06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0</v>
      </c>
      <c r="F37" s="5">
        <v>2410.0700000000002</v>
      </c>
      <c r="G37" s="5" t="s">
        <v>61</v>
      </c>
      <c r="H37" s="5" t="s">
        <v>62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107.38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63</v>
      </c>
      <c r="H38" s="5" t="s">
        <v>64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65</v>
      </c>
      <c r="H39" s="5" t="s">
        <v>66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3.3138719999999999</v>
      </c>
      <c r="G40" s="5" t="s">
        <v>67</v>
      </c>
      <c r="H40" s="5" t="s">
        <v>68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3.3138719999999999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69</v>
      </c>
      <c r="H41" s="5" t="s">
        <v>70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71</v>
      </c>
      <c r="H42" s="5" t="s">
        <v>72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73</v>
      </c>
      <c r="H43" s="5" t="s">
        <v>74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982</v>
      </c>
      <c r="G44" s="5" t="s">
        <v>75</v>
      </c>
      <c r="H44" s="5" t="s">
        <v>76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41.39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553.59</v>
      </c>
      <c r="G45" s="5" t="s">
        <v>77</v>
      </c>
      <c r="H45" s="5" t="s">
        <v>78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36.01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0</v>
      </c>
      <c r="F46" s="5">
        <v>3349.01</v>
      </c>
      <c r="G46" s="5" t="s">
        <v>79</v>
      </c>
      <c r="H46" s="5" t="s">
        <v>80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131.44</v>
      </c>
    </row>
    <row r="47" spans="1:16" x14ac:dyDescent="0.2">
      <c r="A47" s="5">
        <v>50</v>
      </c>
      <c r="B47" s="5">
        <v>1</v>
      </c>
      <c r="C47" s="5">
        <v>0</v>
      </c>
      <c r="D47" s="5">
        <v>2</v>
      </c>
      <c r="E47" s="5">
        <v>224</v>
      </c>
      <c r="F47" s="5">
        <v>3349.01</v>
      </c>
      <c r="G47" s="5" t="s">
        <v>97</v>
      </c>
      <c r="H47" s="5" t="s">
        <v>98</v>
      </c>
      <c r="I47" s="5"/>
      <c r="J47" s="5"/>
      <c r="K47" s="5">
        <v>212</v>
      </c>
      <c r="L47" s="5">
        <v>28</v>
      </c>
      <c r="M47" s="5">
        <v>0</v>
      </c>
      <c r="N47" s="5" t="s">
        <v>3</v>
      </c>
      <c r="O47" s="5">
        <v>2</v>
      </c>
      <c r="P47" s="5">
        <v>131.44</v>
      </c>
    </row>
    <row r="48" spans="1:16" x14ac:dyDescent="0.2">
      <c r="A48" s="5">
        <v>50</v>
      </c>
      <c r="B48" s="5">
        <v>1</v>
      </c>
      <c r="C48" s="5">
        <v>0</v>
      </c>
      <c r="D48" s="5">
        <v>2</v>
      </c>
      <c r="E48" s="5">
        <v>0</v>
      </c>
      <c r="F48" s="5">
        <v>938.94</v>
      </c>
      <c r="G48" s="5" t="s">
        <v>99</v>
      </c>
      <c r="H48" s="5" t="s">
        <v>100</v>
      </c>
      <c r="I48" s="5"/>
      <c r="J48" s="5"/>
      <c r="K48" s="5">
        <v>212</v>
      </c>
      <c r="L48" s="5">
        <v>29</v>
      </c>
      <c r="M48" s="5">
        <v>0</v>
      </c>
      <c r="N48" s="5" t="s">
        <v>3</v>
      </c>
      <c r="O48" s="5">
        <v>2</v>
      </c>
      <c r="P48" s="5">
        <v>24.06</v>
      </c>
    </row>
    <row r="49" spans="1:40" x14ac:dyDescent="0.2">
      <c r="A49" s="5">
        <v>50</v>
      </c>
      <c r="B49" s="5">
        <v>1</v>
      </c>
      <c r="C49" s="5">
        <v>0</v>
      </c>
      <c r="D49" s="5">
        <v>2</v>
      </c>
      <c r="E49" s="5">
        <v>0</v>
      </c>
      <c r="F49" s="5">
        <v>0</v>
      </c>
      <c r="G49" s="5" t="s">
        <v>101</v>
      </c>
      <c r="H49" s="5" t="s">
        <v>102</v>
      </c>
      <c r="I49" s="5"/>
      <c r="J49" s="5"/>
      <c r="K49" s="5">
        <v>212</v>
      </c>
      <c r="L49" s="5">
        <v>30</v>
      </c>
      <c r="M49" s="5">
        <v>0</v>
      </c>
      <c r="N49" s="5" t="s">
        <v>3</v>
      </c>
      <c r="O49" s="5">
        <v>2</v>
      </c>
      <c r="P49" s="5">
        <v>0</v>
      </c>
    </row>
    <row r="50" spans="1:40" x14ac:dyDescent="0.2">
      <c r="A50" s="5">
        <v>50</v>
      </c>
      <c r="B50" s="5">
        <v>1</v>
      </c>
      <c r="C50" s="5">
        <v>0</v>
      </c>
      <c r="D50" s="5">
        <v>2</v>
      </c>
      <c r="E50" s="5">
        <v>0</v>
      </c>
      <c r="F50" s="5">
        <v>0</v>
      </c>
      <c r="G50" s="5" t="s">
        <v>103</v>
      </c>
      <c r="H50" s="5" t="s">
        <v>104</v>
      </c>
      <c r="I50" s="5"/>
      <c r="J50" s="5"/>
      <c r="K50" s="5">
        <v>212</v>
      </c>
      <c r="L50" s="5">
        <v>31</v>
      </c>
      <c r="M50" s="5">
        <v>0</v>
      </c>
      <c r="N50" s="5" t="s">
        <v>3</v>
      </c>
      <c r="O50" s="5">
        <v>2</v>
      </c>
      <c r="P50" s="5">
        <v>0</v>
      </c>
    </row>
    <row r="51" spans="1:40" x14ac:dyDescent="0.2">
      <c r="A51" s="5">
        <v>50</v>
      </c>
      <c r="B51" s="5">
        <v>1</v>
      </c>
      <c r="C51" s="5">
        <v>0</v>
      </c>
      <c r="D51" s="5">
        <v>2</v>
      </c>
      <c r="E51" s="5">
        <v>0</v>
      </c>
      <c r="F51" s="5">
        <v>2410.0700000000002</v>
      </c>
      <c r="G51" s="5" t="s">
        <v>105</v>
      </c>
      <c r="H51" s="5" t="s">
        <v>61</v>
      </c>
      <c r="I51" s="5"/>
      <c r="J51" s="5"/>
      <c r="K51" s="5">
        <v>212</v>
      </c>
      <c r="L51" s="5">
        <v>32</v>
      </c>
      <c r="M51" s="5">
        <v>0</v>
      </c>
      <c r="N51" s="5" t="s">
        <v>3</v>
      </c>
      <c r="O51" s="5">
        <v>2</v>
      </c>
      <c r="P51" s="5">
        <v>107.38</v>
      </c>
    </row>
    <row r="52" spans="1:40" x14ac:dyDescent="0.2">
      <c r="A52" s="5">
        <v>50</v>
      </c>
      <c r="B52" s="5">
        <v>0</v>
      </c>
      <c r="C52" s="5">
        <v>0</v>
      </c>
      <c r="D52" s="5">
        <v>2</v>
      </c>
      <c r="E52" s="5">
        <v>217</v>
      </c>
      <c r="F52" s="5">
        <v>2410.0700000000002</v>
      </c>
      <c r="G52" s="5" t="s">
        <v>3</v>
      </c>
      <c r="H52" s="5" t="s">
        <v>106</v>
      </c>
      <c r="I52" s="5"/>
      <c r="J52" s="5"/>
      <c r="K52" s="5">
        <v>212</v>
      </c>
      <c r="L52" s="5">
        <v>33</v>
      </c>
      <c r="M52" s="5">
        <v>3</v>
      </c>
      <c r="N52" s="5" t="s">
        <v>3</v>
      </c>
      <c r="O52" s="5">
        <v>2</v>
      </c>
      <c r="P52" s="5">
        <v>107.38</v>
      </c>
    </row>
    <row r="54" spans="1:40" x14ac:dyDescent="0.2">
      <c r="A54">
        <v>-1</v>
      </c>
    </row>
    <row r="57" spans="1:40" x14ac:dyDescent="0.2">
      <c r="A57" s="4">
        <v>75</v>
      </c>
      <c r="B57" s="4" t="s">
        <v>107</v>
      </c>
      <c r="C57" s="4">
        <v>2022</v>
      </c>
      <c r="D57" s="4">
        <v>0</v>
      </c>
      <c r="E57" s="4">
        <v>1</v>
      </c>
      <c r="F57" s="4"/>
      <c r="G57" s="4">
        <v>0</v>
      </c>
      <c r="H57" s="4">
        <v>2</v>
      </c>
      <c r="I57" s="4">
        <v>1</v>
      </c>
      <c r="J57" s="4">
        <v>1</v>
      </c>
      <c r="K57" s="4">
        <v>95</v>
      </c>
      <c r="L57" s="4">
        <v>65</v>
      </c>
      <c r="M57" s="4">
        <v>1</v>
      </c>
      <c r="N57" s="4">
        <v>109169895</v>
      </c>
      <c r="O57" s="4">
        <v>1</v>
      </c>
    </row>
    <row r="58" spans="1:40" x14ac:dyDescent="0.2">
      <c r="A58" s="6">
        <v>1</v>
      </c>
      <c r="B58" s="6" t="s">
        <v>108</v>
      </c>
      <c r="C58" s="6" t="s">
        <v>109</v>
      </c>
      <c r="D58" s="6">
        <v>2022</v>
      </c>
      <c r="E58" s="6">
        <v>1</v>
      </c>
      <c r="F58" s="6">
        <v>1</v>
      </c>
      <c r="G58" s="6">
        <v>1</v>
      </c>
      <c r="H58" s="6">
        <v>0</v>
      </c>
      <c r="I58" s="6">
        <v>2</v>
      </c>
      <c r="J58" s="6">
        <v>1</v>
      </c>
      <c r="K58" s="6">
        <v>6.82</v>
      </c>
      <c r="L58" s="6">
        <v>5.14</v>
      </c>
      <c r="M58" s="6">
        <v>1</v>
      </c>
      <c r="N58" s="6">
        <v>1</v>
      </c>
      <c r="O58" s="6">
        <v>6.82</v>
      </c>
      <c r="P58" s="6">
        <v>5.14</v>
      </c>
      <c r="Q58" s="6">
        <v>1</v>
      </c>
      <c r="R58" s="6" t="s">
        <v>3</v>
      </c>
      <c r="S58" s="6" t="s">
        <v>3</v>
      </c>
      <c r="T58" s="6" t="s">
        <v>3</v>
      </c>
      <c r="U58" s="6" t="s">
        <v>3</v>
      </c>
      <c r="V58" s="6" t="s">
        <v>3</v>
      </c>
      <c r="W58" s="6" t="s">
        <v>3</v>
      </c>
      <c r="X58" s="6" t="s">
        <v>3</v>
      </c>
      <c r="Y58" s="6" t="s">
        <v>3</v>
      </c>
      <c r="Z58" s="6" t="s">
        <v>3</v>
      </c>
      <c r="AA58" s="6" t="s">
        <v>110</v>
      </c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>
        <v>109169896</v>
      </c>
    </row>
    <row r="59" spans="1:40" x14ac:dyDescent="0.2">
      <c r="A59" s="4">
        <v>75</v>
      </c>
      <c r="B59" s="4" t="s">
        <v>111</v>
      </c>
      <c r="C59" s="4">
        <v>2000</v>
      </c>
      <c r="D59" s="4">
        <v>0</v>
      </c>
      <c r="E59" s="4">
        <v>1</v>
      </c>
      <c r="F59" s="4"/>
      <c r="G59" s="4">
        <v>0</v>
      </c>
      <c r="H59" s="4">
        <v>1</v>
      </c>
      <c r="I59" s="4">
        <v>0</v>
      </c>
      <c r="J59" s="4">
        <v>1</v>
      </c>
      <c r="K59" s="4">
        <v>98</v>
      </c>
      <c r="L59" s="4">
        <v>77</v>
      </c>
      <c r="M59" s="4">
        <v>0</v>
      </c>
      <c r="N59" s="4">
        <v>109169897</v>
      </c>
      <c r="O59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0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109169897</v>
      </c>
      <c r="C1">
        <v>109169960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113</v>
      </c>
      <c r="J1" t="s">
        <v>3</v>
      </c>
      <c r="K1" t="s">
        <v>114</v>
      </c>
      <c r="L1">
        <v>1191</v>
      </c>
      <c r="N1">
        <v>1013</v>
      </c>
      <c r="O1" t="s">
        <v>115</v>
      </c>
      <c r="P1" t="s">
        <v>115</v>
      </c>
      <c r="Q1">
        <v>1</v>
      </c>
      <c r="W1">
        <v>0</v>
      </c>
      <c r="X1">
        <v>476480486</v>
      </c>
      <c r="Y1">
        <v>0.57599999999999996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0.4</v>
      </c>
      <c r="AU1" t="s">
        <v>22</v>
      </c>
      <c r="AV1">
        <v>1</v>
      </c>
      <c r="AW1">
        <v>2</v>
      </c>
      <c r="AX1">
        <v>109170122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0.57599999999999996</v>
      </c>
      <c r="CY1">
        <f>AD1</f>
        <v>0</v>
      </c>
      <c r="CZ1">
        <f>AH1</f>
        <v>0</v>
      </c>
      <c r="DA1">
        <f>AL1</f>
        <v>1</v>
      </c>
      <c r="DB1">
        <f>ROUND(((ROUND(AT1*CZ1,2)*1.2)*1.2),6)</f>
        <v>0</v>
      </c>
      <c r="DC1">
        <f>ROUND(((ROUND(AT1*AG1,2)*1.2)*1.2),6)</f>
        <v>0</v>
      </c>
    </row>
    <row r="2" spans="1:107" x14ac:dyDescent="0.2">
      <c r="A2">
        <f>ROW(Source!A29)</f>
        <v>29</v>
      </c>
      <c r="B2">
        <v>109169895</v>
      </c>
      <c r="C2">
        <v>109169960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113</v>
      </c>
      <c r="J2" t="s">
        <v>3</v>
      </c>
      <c r="K2" t="s">
        <v>114</v>
      </c>
      <c r="L2">
        <v>1191</v>
      </c>
      <c r="N2">
        <v>1013</v>
      </c>
      <c r="O2" t="s">
        <v>115</v>
      </c>
      <c r="P2" t="s">
        <v>115</v>
      </c>
      <c r="Q2">
        <v>1</v>
      </c>
      <c r="W2">
        <v>0</v>
      </c>
      <c r="X2">
        <v>476480486</v>
      </c>
      <c r="Y2">
        <v>0.57599999999999996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0.4</v>
      </c>
      <c r="AU2" t="s">
        <v>22</v>
      </c>
      <c r="AV2">
        <v>1</v>
      </c>
      <c r="AW2">
        <v>2</v>
      </c>
      <c r="AX2">
        <v>109170122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Y2*Source!I29</f>
        <v>0.57599999999999996</v>
      </c>
      <c r="CY2">
        <f>AD2</f>
        <v>0</v>
      </c>
      <c r="CZ2">
        <f>AH2</f>
        <v>0</v>
      </c>
      <c r="DA2">
        <f>AL2</f>
        <v>1</v>
      </c>
      <c r="DB2">
        <f>ROUND(((ROUND(AT2*CZ2,2)*1.2)*1.2),6)</f>
        <v>0</v>
      </c>
      <c r="DC2">
        <f>ROUND(((ROUND(AT2*AG2,2)*1.2)*1.2),6)</f>
        <v>0</v>
      </c>
    </row>
    <row r="3" spans="1:107" x14ac:dyDescent="0.2">
      <c r="A3">
        <f>ROW(Source!A102)</f>
        <v>102</v>
      </c>
      <c r="B3">
        <v>109169897</v>
      </c>
      <c r="C3">
        <v>109170299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113</v>
      </c>
      <c r="J3" t="s">
        <v>3</v>
      </c>
      <c r="K3" t="s">
        <v>114</v>
      </c>
      <c r="L3">
        <v>1191</v>
      </c>
      <c r="N3">
        <v>1013</v>
      </c>
      <c r="O3" t="s">
        <v>115</v>
      </c>
      <c r="P3" t="s">
        <v>115</v>
      </c>
      <c r="Q3">
        <v>1</v>
      </c>
      <c r="W3">
        <v>0</v>
      </c>
      <c r="X3">
        <v>476480486</v>
      </c>
      <c r="Y3">
        <v>2.7108000000000003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2.7</v>
      </c>
      <c r="AU3" t="s">
        <v>94</v>
      </c>
      <c r="AV3">
        <v>1</v>
      </c>
      <c r="AW3">
        <v>2</v>
      </c>
      <c r="AX3">
        <v>109170300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Y3*Source!I102</f>
        <v>2.7108000000000003</v>
      </c>
      <c r="CY3">
        <f>AD3</f>
        <v>0</v>
      </c>
      <c r="CZ3">
        <f>AH3</f>
        <v>0</v>
      </c>
      <c r="DA3">
        <f>AL3</f>
        <v>1</v>
      </c>
      <c r="DB3">
        <f>ROUND(((ROUND(AT3*CZ3,2)*1.255)*0.8),6)</f>
        <v>0</v>
      </c>
      <c r="DC3">
        <f>ROUND(((ROUND(AT3*AG3,2)*1.255)*0.8),6)</f>
        <v>0</v>
      </c>
    </row>
    <row r="4" spans="1:107" x14ac:dyDescent="0.2">
      <c r="A4">
        <f>ROW(Source!A103)</f>
        <v>103</v>
      </c>
      <c r="B4">
        <v>109169895</v>
      </c>
      <c r="C4">
        <v>109170299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113</v>
      </c>
      <c r="J4" t="s">
        <v>3</v>
      </c>
      <c r="K4" t="s">
        <v>114</v>
      </c>
      <c r="L4">
        <v>1191</v>
      </c>
      <c r="N4">
        <v>1013</v>
      </c>
      <c r="O4" t="s">
        <v>115</v>
      </c>
      <c r="P4" t="s">
        <v>115</v>
      </c>
      <c r="Q4">
        <v>1</v>
      </c>
      <c r="W4">
        <v>0</v>
      </c>
      <c r="X4">
        <v>476480486</v>
      </c>
      <c r="Y4">
        <v>2.7108000000000003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2.7</v>
      </c>
      <c r="AU4" t="s">
        <v>94</v>
      </c>
      <c r="AV4">
        <v>1</v>
      </c>
      <c r="AW4">
        <v>2</v>
      </c>
      <c r="AX4">
        <v>109170300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Y4*Source!I103</f>
        <v>2.7108000000000003</v>
      </c>
      <c r="CY4">
        <f>AD4</f>
        <v>0</v>
      </c>
      <c r="CZ4">
        <f>AH4</f>
        <v>0</v>
      </c>
      <c r="DA4">
        <f>AL4</f>
        <v>1</v>
      </c>
      <c r="DB4">
        <f>ROUND(((ROUND(AT4*CZ4,2)*1.255)*0.8),6)</f>
        <v>0</v>
      </c>
      <c r="DC4">
        <f>ROUND(((ROUND(AT4*AG4,2)*1.255)*0.8),6)</f>
        <v>0</v>
      </c>
    </row>
    <row r="201" spans="9:9" x14ac:dyDescent="0.2">
      <c r="I20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109170122</v>
      </c>
      <c r="C1">
        <v>109169960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113</v>
      </c>
      <c r="J1" t="s">
        <v>3</v>
      </c>
      <c r="K1" t="s">
        <v>114</v>
      </c>
      <c r="L1">
        <v>1191</v>
      </c>
      <c r="N1">
        <v>1013</v>
      </c>
      <c r="O1" t="s">
        <v>115</v>
      </c>
      <c r="P1" t="s">
        <v>115</v>
      </c>
      <c r="Q1">
        <v>1</v>
      </c>
      <c r="X1">
        <v>0.4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22</v>
      </c>
      <c r="AG1">
        <v>0.57599999999999996</v>
      </c>
      <c r="AH1">
        <v>2</v>
      </c>
      <c r="AI1">
        <v>109170122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109170122</v>
      </c>
      <c r="C2">
        <v>109169960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113</v>
      </c>
      <c r="J2" t="s">
        <v>3</v>
      </c>
      <c r="K2" t="s">
        <v>114</v>
      </c>
      <c r="L2">
        <v>1191</v>
      </c>
      <c r="N2">
        <v>1013</v>
      </c>
      <c r="O2" t="s">
        <v>115</v>
      </c>
      <c r="P2" t="s">
        <v>115</v>
      </c>
      <c r="Q2">
        <v>1</v>
      </c>
      <c r="X2">
        <v>0.4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22</v>
      </c>
      <c r="AG2">
        <v>0.57599999999999996</v>
      </c>
      <c r="AH2">
        <v>2</v>
      </c>
      <c r="AI2">
        <v>109170122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ROW(Source!A102)</f>
        <v>102</v>
      </c>
      <c r="B3">
        <v>109170300</v>
      </c>
      <c r="C3">
        <v>109170299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113</v>
      </c>
      <c r="J3" t="s">
        <v>3</v>
      </c>
      <c r="K3" t="s">
        <v>114</v>
      </c>
      <c r="L3">
        <v>1191</v>
      </c>
      <c r="N3">
        <v>1013</v>
      </c>
      <c r="O3" t="s">
        <v>115</v>
      </c>
      <c r="P3" t="s">
        <v>115</v>
      </c>
      <c r="Q3">
        <v>1</v>
      </c>
      <c r="X3">
        <v>2.7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94</v>
      </c>
      <c r="AG3">
        <v>2.7108000000000003</v>
      </c>
      <c r="AH3">
        <v>2</v>
      </c>
      <c r="AI3">
        <v>109170300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ROW(Source!A103)</f>
        <v>103</v>
      </c>
      <c r="B4">
        <v>109170300</v>
      </c>
      <c r="C4">
        <v>109170299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113</v>
      </c>
      <c r="J4" t="s">
        <v>3</v>
      </c>
      <c r="K4" t="s">
        <v>114</v>
      </c>
      <c r="L4">
        <v>1191</v>
      </c>
      <c r="N4">
        <v>1013</v>
      </c>
      <c r="O4" t="s">
        <v>115</v>
      </c>
      <c r="P4" t="s">
        <v>115</v>
      </c>
      <c r="Q4">
        <v>1</v>
      </c>
      <c r="X4">
        <v>2.7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94</v>
      </c>
      <c r="AG4">
        <v>2.7108000000000003</v>
      </c>
      <c r="AH4">
        <v>2</v>
      </c>
      <c r="AI4">
        <v>109170300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2022-04-19T06:05:44Z</dcterms:created>
  <dcterms:modified xsi:type="dcterms:W3CDTF">2022-04-19T06:06:24Z</dcterms:modified>
</cp:coreProperties>
</file>